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" yWindow="6360" windowWidth="28830" windowHeight="6405" tabRatio="837" activeTab="5"/>
  </bookViews>
  <sheets>
    <sheet name="NC e RU fuori dal T.U." sheetId="1" r:id="rId1"/>
    <sheet name="NC dentro al T.U." sheetId="14" r:id="rId2"/>
    <sheet name="RU dentro al T.U." sheetId="19" r:id="rId3"/>
    <sheet name="RE con aum. CU fuori dal T.U." sheetId="15" r:id="rId4"/>
    <sheet name="RE con aum. CU dentro al T.U." sheetId="16" r:id="rId5"/>
    <sheet name="RE senza aum. CU fuori dal T.U " sheetId="17" r:id="rId6"/>
    <sheet name="RE senza aum. CU dentro al T.U " sheetId="18" r:id="rId7"/>
  </sheets>
  <calcPr calcId="125725"/>
</workbook>
</file>

<file path=xl/calcChain.xml><?xml version="1.0" encoding="utf-8"?>
<calcChain xmlns="http://schemas.openxmlformats.org/spreadsheetml/2006/main">
  <c r="E10" i="18"/>
  <c r="E9"/>
  <c r="H9" s="1"/>
  <c r="E11" i="17"/>
  <c r="E10"/>
  <c r="H10" s="1"/>
  <c r="E10" i="16"/>
  <c r="E9"/>
  <c r="H9" s="1"/>
  <c r="E11" i="15"/>
  <c r="E10"/>
  <c r="H10" s="1"/>
  <c r="E10" i="19"/>
  <c r="E9"/>
  <c r="H9" s="1"/>
  <c r="E10" i="14"/>
  <c r="E9"/>
  <c r="H9" s="1"/>
  <c r="E11" i="1"/>
  <c r="E10"/>
  <c r="H10" s="1"/>
  <c r="G10" i="19"/>
  <c r="F10"/>
  <c r="G10" i="18"/>
  <c r="F10"/>
  <c r="G11" i="17"/>
  <c r="F11"/>
  <c r="G10" i="16"/>
  <c r="F10"/>
  <c r="G11" i="15"/>
  <c r="F11"/>
  <c r="G10" i="14"/>
  <c r="F10"/>
  <c r="F11" i="1"/>
  <c r="G11"/>
  <c r="H10" i="14" l="1"/>
  <c r="H11" s="1"/>
  <c r="G22" s="1"/>
  <c r="G24" s="1"/>
  <c r="H10" i="19"/>
  <c r="H11" s="1"/>
  <c r="G22" s="1"/>
  <c r="G24" s="1"/>
  <c r="H10" i="18"/>
  <c r="H11" s="1"/>
  <c r="G22" s="1"/>
  <c r="G24" s="1"/>
  <c r="H11" i="17"/>
  <c r="H12" s="1"/>
  <c r="G23" s="1"/>
  <c r="G25" s="1"/>
  <c r="H10" i="16"/>
  <c r="H11" s="1"/>
  <c r="G22" s="1"/>
  <c r="G24" s="1"/>
  <c r="H11" i="15"/>
  <c r="H12" s="1"/>
  <c r="G23" s="1"/>
  <c r="G25" s="1"/>
  <c r="H11" i="1"/>
  <c r="H12" s="1"/>
  <c r="G23" s="1"/>
  <c r="G25" s="1"/>
</calcChain>
</file>

<file path=xl/sharedStrings.xml><?xml version="1.0" encoding="utf-8"?>
<sst xmlns="http://schemas.openxmlformats.org/spreadsheetml/2006/main" count="262" uniqueCount="56">
  <si>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</si>
  <si>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</si>
  <si>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</si>
  <si>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</si>
  <si>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</si>
  <si>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</si>
  <si>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</si>
  <si>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</si>
  <si>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</si>
  <si>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</si>
  <si>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</si>
  <si>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</si>
  <si>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</si>
  <si>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</si>
  <si>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</si>
  <si>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</si>
  <si>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</si>
  <si>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</si>
  <si>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</si>
  <si>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</si>
  <si>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</si>
  <si>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</si>
  <si>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</si>
  <si>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</si>
  <si>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</si>
  <si>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</si>
  <si>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</si>
  <si>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</si>
  <si>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</si>
  <si>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</si>
  <si>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</si>
  <si>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</si>
  <si>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</si>
  <si>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</si>
  <si>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</si>
  <si>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t>FUNZIONE TURISTICO-RICETTIVA</t>
  </si>
  <si>
    <t>SL (come da definizione n. 17 della DGR 922/2017)</t>
  </si>
  <si>
    <t xml:space="preserve">          Per il calcolo del costo di costruzione (QCC) compilare la SCHEDA C scaricabile al seguente link:</t>
  </si>
  <si>
    <r>
      <rPr>
        <b/>
        <sz val="11"/>
        <color rgb="FF0070C0"/>
        <rFont val="Calibri"/>
        <family val="2"/>
        <scheme val="minor"/>
      </rPr>
      <t xml:space="preserve">   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</si>
  <si>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r>
      <t xml:space="preserve">      </t>
    </r>
    <r>
      <rPr>
        <b/>
        <sz val="11"/>
        <color theme="1"/>
        <rFont val="Calibri"/>
        <family val="2"/>
        <scheme val="minor"/>
      </rPr>
      <t xml:space="preserve">    dove:</t>
    </r>
  </si>
  <si>
    <r>
      <t xml:space="preserve">           - </t>
    </r>
    <r>
      <rPr>
        <b/>
        <sz val="11"/>
        <color rgb="FFFF0000"/>
        <rFont val="Calibri"/>
        <family val="2"/>
        <scheme val="minor"/>
      </rPr>
      <t>Pc= prezzo medio della camera stabilito dal Comune è pari a euro 75,00</t>
    </r>
  </si>
  <si>
    <r>
      <t xml:space="preserve">           - </t>
    </r>
    <r>
      <rPr>
        <b/>
        <sz val="11"/>
        <color rgb="FFFF0000"/>
        <rFont val="Calibri"/>
        <family val="2"/>
        <scheme val="minor"/>
      </rPr>
      <t>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</si>
  <si>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t xml:space="preserve">          Per il calcolo del costo di costruzione (QCC) compilare la SCHEDA D scaricabile al seguente link:</t>
  </si>
  <si>
    <t>SL (come da definizione n. 17 della DGR 922/2017</t>
  </si>
  <si>
    <t>USI URBANISTICI DI RUE: T1, T2, T3, T4, T5, T6, T7</t>
  </si>
  <si>
    <r>
      <t xml:space="preserve">      di  sostenibilità  dell'edificio, ecc,  gli U1 e U2 sono  ulteriormente ridotti  delle percentuali indicate  nella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</si>
  <si>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gli U1 e U2  sono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</si>
  <si>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gli U1 e  U2 sono ulteriormente ridotti  delle  percentuali indicate  nella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</si>
  <si>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gli U1  e U2 sono ulteriormente ridotti  delle  percentuali indicate  nella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</si>
  <si>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gli U1 e U2  sono  ulteriormente ridotti delle percentuali indicate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</si>
  <si>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 gli U1 e U2 sono ulteriormente ridotti  delle  percentuali indicate nella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</si>
  <si>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gli U1 e U2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</si>
  <si>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 xml:space="preserve">           -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e la percentuale di riduzione nel caso di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</si>
  <si>
    <r>
      <t xml:space="preserve">           -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e la percentuale di riduzione in caso di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</si>
  <si>
    <r>
      <t xml:space="preserve">           -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e la percentuale di riduzione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</si>
  <si>
    <r>
      <t xml:space="preserve">           -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 xml:space="preserve">7% </t>
    </r>
    <r>
      <rPr>
        <b/>
        <sz val="11"/>
        <color rgb="FFFF0000"/>
        <rFont val="Calibri"/>
        <family val="2"/>
        <scheme val="minor"/>
      </rPr>
      <t xml:space="preserve"> e la percentuale di riduzione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</si>
</sst>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0" fillId="3" borderId="1" xfId="0" applyFill="1" applyBorder="1" applyAlignment="1">
      <alignment horizontal="center" vertical="center"/>
    </xf>
    <xf numFmtId="0" fontId="11" fillId="5" borderId="11" xfId="0" applyFont="1" applyFill="1" applyBorder="1"/>
    <xf numFmtId="0" fontId="11" fillId="5" borderId="0" xfId="0" applyFont="1" applyFill="1" applyBorder="1"/>
    <xf numFmtId="0" fontId="11" fillId="10" borderId="6" xfId="0" applyFont="1" applyFill="1" applyBorder="1"/>
    <xf numFmtId="0" fontId="0" fillId="5" borderId="10" xfId="0" applyFill="1" applyBorder="1"/>
    <xf numFmtId="0" fontId="3" fillId="5" borderId="0" xfId="0" applyFont="1" applyFill="1" applyBorder="1" applyProtection="1">
      <protection locked="0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workbookViewId="0">
      <selection activeCell="K9" sqref="K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1"/>
    </row>
    <row r="2" spans="1:15" ht="24.75" customHeight="1">
      <c r="A2" s="68" t="s">
        <v>44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15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5.75">
      <c r="A4" s="56" t="s">
        <v>28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67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19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64" t="s">
        <v>18</v>
      </c>
      <c r="E8" s="65"/>
      <c r="F8" s="65"/>
      <c r="G8" s="65"/>
      <c r="H8" s="66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0" t="s">
        <v>2</v>
      </c>
      <c r="E9" s="61"/>
      <c r="F9" s="29" t="s">
        <v>16</v>
      </c>
      <c r="G9" s="4" t="s">
        <v>36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5</v>
      </c>
      <c r="E10" s="53">
        <f>101.27*0.8*0.85*1</f>
        <v>68.863600000000005</v>
      </c>
      <c r="F10" s="55">
        <v>0</v>
      </c>
      <c r="G10" s="41">
        <v>0</v>
      </c>
      <c r="H10" s="42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6</v>
      </c>
      <c r="E11" s="54">
        <f>131.05*0.8*0.85*1</f>
        <v>89.114000000000019</v>
      </c>
      <c r="F11" s="44">
        <f>F10</f>
        <v>0</v>
      </c>
      <c r="G11" s="45">
        <f>G10</f>
        <v>0</v>
      </c>
      <c r="H11" s="43">
        <f>(E11-(E11*F11))*G11</f>
        <v>0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6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37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20.100000000000001" customHeight="1">
      <c r="A15" s="12"/>
      <c r="B15" s="20" t="s">
        <v>38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20.100000000000001" customHeight="1">
      <c r="A16" s="12"/>
      <c r="B16" s="52" t="s">
        <v>39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20.100000000000001" customHeight="1">
      <c r="A17" s="12"/>
      <c r="B17" s="7" t="s">
        <v>40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</row>
    <row r="18" spans="1:14" ht="20.100000000000001" customHeight="1">
      <c r="A18" s="12"/>
      <c r="B18" s="7" t="s">
        <v>41</v>
      </c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4" ht="10.5" customHeight="1" thickBot="1">
      <c r="A19" s="12"/>
      <c r="B19" s="7"/>
      <c r="C19" s="9"/>
      <c r="D19" s="6"/>
      <c r="E19" s="6"/>
      <c r="F19" s="6"/>
      <c r="G19" s="6"/>
      <c r="H19" s="6"/>
      <c r="I19" s="6"/>
      <c r="J19" s="6"/>
      <c r="K19" s="6"/>
      <c r="L19" s="6"/>
      <c r="M19" s="13"/>
    </row>
    <row r="20" spans="1:14" ht="15.75" customHeight="1" thickTop="1" thickBot="1">
      <c r="A20" s="12"/>
      <c r="B20" s="18" t="s">
        <v>17</v>
      </c>
      <c r="C20" s="19"/>
      <c r="D20" s="18"/>
      <c r="E20" s="18"/>
      <c r="F20" s="33"/>
      <c r="G20" s="18" t="s">
        <v>20</v>
      </c>
      <c r="H20" s="18"/>
      <c r="I20" s="6"/>
      <c r="J20" s="6"/>
      <c r="K20" s="6"/>
      <c r="L20" s="6"/>
      <c r="M20" s="13"/>
      <c r="N20" s="10"/>
    </row>
    <row r="21" spans="1:14" ht="15.75" customHeight="1" thickTop="1">
      <c r="A21" s="12"/>
      <c r="B21" s="18"/>
      <c r="C21" s="19"/>
      <c r="D21" s="18"/>
      <c r="E21" s="18"/>
      <c r="F21" s="18"/>
      <c r="G21" s="18"/>
      <c r="H21" s="18"/>
      <c r="I21" s="6"/>
      <c r="J21" s="6"/>
      <c r="K21" s="6"/>
      <c r="L21" s="6"/>
      <c r="M21" s="13"/>
      <c r="N21" s="10"/>
    </row>
    <row r="22" spans="1:14" ht="21.75" customHeight="1">
      <c r="A22" s="12"/>
      <c r="B22" s="7"/>
      <c r="C22" s="3"/>
      <c r="D22" s="64" t="s">
        <v>26</v>
      </c>
      <c r="E22" s="65"/>
      <c r="F22" s="65"/>
      <c r="G22" s="65"/>
      <c r="H22" s="66"/>
      <c r="I22" s="6"/>
      <c r="J22" s="6"/>
      <c r="K22" s="6"/>
      <c r="L22" s="6"/>
      <c r="M22" s="13"/>
    </row>
    <row r="23" spans="1:14" ht="24.95" customHeight="1" thickBot="1">
      <c r="A23" s="12"/>
      <c r="B23" s="6"/>
      <c r="C23" s="9"/>
      <c r="D23" s="62" t="s">
        <v>3</v>
      </c>
      <c r="E23" s="62"/>
      <c r="F23" s="62"/>
      <c r="G23" s="63">
        <f>H12</f>
        <v>0</v>
      </c>
      <c r="H23" s="63"/>
      <c r="I23" s="6"/>
      <c r="J23" s="6"/>
      <c r="K23" s="6"/>
      <c r="L23" s="6"/>
      <c r="M23" s="13"/>
    </row>
    <row r="24" spans="1:14" ht="24.95" customHeight="1" thickTop="1" thickBot="1">
      <c r="A24" s="12"/>
      <c r="B24" s="6"/>
      <c r="C24" s="9"/>
      <c r="D24" s="62" t="s">
        <v>4</v>
      </c>
      <c r="E24" s="62"/>
      <c r="F24" s="77"/>
      <c r="G24" s="74">
        <v>0</v>
      </c>
      <c r="H24" s="75"/>
      <c r="I24" s="6"/>
      <c r="J24" s="6"/>
      <c r="K24" s="6"/>
      <c r="L24" s="6"/>
      <c r="M24" s="13"/>
    </row>
    <row r="25" spans="1:14" ht="27.75" customHeight="1" thickTop="1">
      <c r="A25" s="12"/>
      <c r="B25" s="6"/>
      <c r="C25" s="9"/>
      <c r="D25" s="78" t="s">
        <v>27</v>
      </c>
      <c r="E25" s="78"/>
      <c r="F25" s="78"/>
      <c r="G25" s="76">
        <f>G23+G24</f>
        <v>0</v>
      </c>
      <c r="H25" s="76"/>
      <c r="I25" s="6"/>
      <c r="J25" s="6"/>
      <c r="K25" s="6"/>
      <c r="L25" s="6"/>
      <c r="M25" s="13"/>
      <c r="N25" s="32"/>
    </row>
    <row r="26" spans="1:14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12"/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 thickBot="1">
      <c r="A28" s="12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 thickTop="1" thickBot="1">
      <c r="A29" s="48" t="s">
        <v>45</v>
      </c>
      <c r="B29" s="6"/>
      <c r="C29" s="9"/>
      <c r="D29" s="6"/>
      <c r="E29" s="6"/>
      <c r="F29" s="6"/>
      <c r="G29" s="6"/>
      <c r="H29" s="6"/>
      <c r="I29" s="6"/>
      <c r="J29" s="6"/>
      <c r="K29" s="49" t="s">
        <v>22</v>
      </c>
      <c r="L29" s="50"/>
      <c r="M29" s="13"/>
    </row>
    <row r="30" spans="1:14" ht="15" customHeight="1" thickTop="1">
      <c r="A30" s="48" t="s">
        <v>24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4" ht="15" customHeight="1">
      <c r="A31" s="48" t="s">
        <v>23</v>
      </c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4" ht="15" customHeight="1">
      <c r="A32" s="48"/>
      <c r="B32" s="6"/>
      <c r="C32" s="9"/>
      <c r="D32" s="6"/>
      <c r="E32" s="6"/>
      <c r="F32" s="6"/>
      <c r="G32" s="6"/>
      <c r="H32" s="6"/>
      <c r="I32" s="6"/>
      <c r="J32" s="6"/>
      <c r="K32" s="6"/>
      <c r="L32" s="6"/>
      <c r="M32" s="13"/>
    </row>
    <row r="33" spans="1:13" ht="18.75" customHeight="1">
      <c r="A33" s="12"/>
      <c r="B33" s="32"/>
      <c r="C33" s="32"/>
      <c r="D33" s="64" t="s">
        <v>21</v>
      </c>
      <c r="E33" s="65"/>
      <c r="F33" s="65"/>
      <c r="G33" s="65"/>
      <c r="H33" s="66"/>
      <c r="I33" s="32"/>
      <c r="J33" s="32"/>
      <c r="K33" s="32"/>
      <c r="L33" s="32"/>
      <c r="M33" s="13"/>
    </row>
    <row r="34" spans="1:13" ht="36.950000000000003" customHeight="1">
      <c r="A34" s="24"/>
      <c r="B34" s="25"/>
      <c r="C34" s="6"/>
      <c r="D34" s="79" t="s">
        <v>8</v>
      </c>
      <c r="E34" s="80"/>
      <c r="F34" s="81"/>
      <c r="G34" s="26" t="s">
        <v>9</v>
      </c>
      <c r="H34" s="26" t="s">
        <v>10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1" t="s">
        <v>11</v>
      </c>
      <c r="E35" s="72"/>
      <c r="F35" s="73"/>
      <c r="G35" s="23">
        <v>0.2</v>
      </c>
      <c r="H35" s="23">
        <v>0.2</v>
      </c>
      <c r="I35" s="21"/>
      <c r="J35" s="25"/>
      <c r="K35" s="25"/>
      <c r="L35" s="25"/>
      <c r="M35" s="13"/>
    </row>
    <row r="36" spans="1:13" ht="20.100000000000001" customHeight="1">
      <c r="A36" s="24"/>
      <c r="B36" s="25"/>
      <c r="C36" s="25"/>
      <c r="D36" s="71" t="s">
        <v>12</v>
      </c>
      <c r="E36" s="72"/>
      <c r="F36" s="73"/>
      <c r="G36" s="23">
        <v>0.1</v>
      </c>
      <c r="H36" s="23">
        <v>0.1</v>
      </c>
      <c r="I36" s="21"/>
      <c r="J36" s="25"/>
      <c r="K36" s="25"/>
      <c r="L36" s="25"/>
      <c r="M36" s="13"/>
    </row>
    <row r="37" spans="1:13" ht="33" customHeight="1">
      <c r="A37" s="24"/>
      <c r="B37" s="25"/>
      <c r="C37" s="25"/>
      <c r="D37" s="71" t="s">
        <v>13</v>
      </c>
      <c r="E37" s="72"/>
      <c r="F37" s="73"/>
      <c r="G37" s="23">
        <v>0.2</v>
      </c>
      <c r="H37" s="23">
        <v>0.2</v>
      </c>
      <c r="I37" s="21"/>
      <c r="J37" s="25"/>
      <c r="K37" s="25"/>
      <c r="L37" s="25"/>
      <c r="M37" s="13"/>
    </row>
    <row r="38" spans="1:13" ht="20.100000000000001" customHeight="1">
      <c r="A38" s="24"/>
      <c r="B38" s="25"/>
      <c r="C38" s="25"/>
      <c r="D38" s="71" t="s">
        <v>14</v>
      </c>
      <c r="E38" s="72"/>
      <c r="F38" s="73"/>
      <c r="G38" s="23">
        <v>0.1</v>
      </c>
      <c r="H38" s="23">
        <v>0.1</v>
      </c>
      <c r="I38" s="21"/>
      <c r="J38" s="25"/>
      <c r="K38" s="25"/>
      <c r="L38" s="25"/>
      <c r="M38" s="13"/>
    </row>
    <row r="39" spans="1:13" ht="15.75" thickBot="1">
      <c r="A39" s="14"/>
      <c r="B39" s="15"/>
      <c r="C39" s="16"/>
      <c r="D39" s="22"/>
      <c r="E39" s="22"/>
      <c r="F39" s="22"/>
      <c r="G39" s="22"/>
      <c r="H39" s="22"/>
      <c r="I39" s="22"/>
      <c r="J39" s="15"/>
      <c r="K39" s="15"/>
      <c r="L39" s="15"/>
      <c r="M39" s="17"/>
    </row>
    <row r="40" spans="1:13" ht="15.75" thickTop="1">
      <c r="A40" s="6"/>
      <c r="B40" s="6"/>
      <c r="C40" s="9"/>
      <c r="D40" s="6"/>
      <c r="E40" s="6"/>
      <c r="F40" s="6"/>
      <c r="G40" s="6"/>
      <c r="H40" s="6"/>
      <c r="I40" s="6"/>
      <c r="J40" s="6"/>
      <c r="K40" s="6"/>
      <c r="L40" s="6"/>
    </row>
  </sheetData>
  <sheetProtection password="8F70" sheet="1" objects="1" scenarios="1"/>
  <mergeCells count="19">
    <mergeCell ref="D36:F36"/>
    <mergeCell ref="D37:F37"/>
    <mergeCell ref="D38:F38"/>
    <mergeCell ref="G24:H24"/>
    <mergeCell ref="G25:H25"/>
    <mergeCell ref="D24:F24"/>
    <mergeCell ref="D25:F25"/>
    <mergeCell ref="D34:F34"/>
    <mergeCell ref="D33:H33"/>
    <mergeCell ref="D35:F35"/>
    <mergeCell ref="A3:L3"/>
    <mergeCell ref="A1:L1"/>
    <mergeCell ref="D9:E9"/>
    <mergeCell ref="D23:F23"/>
    <mergeCell ref="G23:H23"/>
    <mergeCell ref="D8:H8"/>
    <mergeCell ref="D22:H22"/>
    <mergeCell ref="A4:M4"/>
    <mergeCell ref="A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9"/>
  <sheetViews>
    <sheetView topLeftCell="A4" workbookViewId="0">
      <selection activeCell="J9" sqref="J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1"/>
    </row>
    <row r="2" spans="1:15" ht="24.75" customHeight="1">
      <c r="A2" s="68" t="s">
        <v>44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33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7</v>
      </c>
      <c r="D5" s="7"/>
      <c r="E5" s="5"/>
      <c r="F5" s="7" t="s">
        <v>19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64" t="s">
        <v>18</v>
      </c>
      <c r="E7" s="65"/>
      <c r="F7" s="65"/>
      <c r="G7" s="65"/>
      <c r="H7" s="66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0" t="s">
        <v>2</v>
      </c>
      <c r="E8" s="61"/>
      <c r="F8" s="29" t="s">
        <v>16</v>
      </c>
      <c r="G8" s="4" t="s">
        <v>36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5</v>
      </c>
      <c r="E9" s="53">
        <f>101.27*0.8*0.85*0.55</f>
        <v>37.874980000000008</v>
      </c>
      <c r="F9" s="55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6</v>
      </c>
      <c r="E10" s="54">
        <f>131.05*0.8*0.85*0.55</f>
        <v>49.012700000000017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7" t="s">
        <v>37</v>
      </c>
      <c r="C13" s="9"/>
      <c r="D13" s="6"/>
      <c r="E13" s="6"/>
      <c r="F13" s="6"/>
      <c r="G13" s="6"/>
      <c r="H13" s="6"/>
      <c r="I13" s="6"/>
      <c r="J13" s="6"/>
      <c r="K13" s="6"/>
      <c r="L13" s="6"/>
      <c r="M13" s="13"/>
      <c r="N13" s="6"/>
      <c r="O13" s="6"/>
    </row>
    <row r="14" spans="1:15" ht="19.5" customHeight="1">
      <c r="A14" s="12"/>
      <c r="B14" s="20" t="s">
        <v>38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  <c r="N14" s="6"/>
      <c r="O14" s="6"/>
    </row>
    <row r="15" spans="1:15" ht="19.5" customHeight="1">
      <c r="A15" s="12"/>
      <c r="B15" s="52" t="s">
        <v>39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  <c r="N15" s="6"/>
      <c r="O15" s="6"/>
    </row>
    <row r="16" spans="1:15" ht="19.5" customHeight="1">
      <c r="A16" s="12"/>
      <c r="B16" s="7" t="s">
        <v>40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  <c r="N16" s="6"/>
      <c r="O16" s="6"/>
    </row>
    <row r="17" spans="1:15" ht="19.5" customHeight="1">
      <c r="A17" s="12"/>
      <c r="B17" s="7" t="s">
        <v>52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  <c r="N17" s="6"/>
      <c r="O17" s="6"/>
    </row>
    <row r="18" spans="1:15" ht="10.5" customHeight="1" thickBot="1">
      <c r="A18" s="12"/>
      <c r="B18" s="11"/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5" ht="15.75" customHeight="1" thickTop="1" thickBot="1">
      <c r="A19" s="12"/>
      <c r="B19" s="18" t="s">
        <v>17</v>
      </c>
      <c r="C19" s="19"/>
      <c r="D19" s="18"/>
      <c r="E19" s="18"/>
      <c r="F19" s="33"/>
      <c r="G19" s="18" t="s">
        <v>20</v>
      </c>
      <c r="H19" s="18"/>
      <c r="I19" s="6"/>
      <c r="J19" s="6"/>
      <c r="K19" s="6"/>
      <c r="L19" s="6"/>
      <c r="M19" s="13"/>
      <c r="N19" s="10"/>
    </row>
    <row r="20" spans="1:15" ht="15.75" customHeight="1" thickTop="1">
      <c r="A20" s="12"/>
      <c r="B20" s="18"/>
      <c r="C20" s="19"/>
      <c r="D20" s="18"/>
      <c r="E20" s="18"/>
      <c r="F20" s="18"/>
      <c r="G20" s="18"/>
      <c r="H20" s="18"/>
      <c r="I20" s="6"/>
      <c r="J20" s="6"/>
      <c r="K20" s="6"/>
      <c r="L20" s="6"/>
      <c r="M20" s="13"/>
      <c r="N20" s="10"/>
    </row>
    <row r="21" spans="1:15" ht="21.75" customHeight="1">
      <c r="A21" s="12"/>
      <c r="B21" s="7"/>
      <c r="C21" s="3"/>
      <c r="D21" s="64" t="s">
        <v>26</v>
      </c>
      <c r="E21" s="65"/>
      <c r="F21" s="65"/>
      <c r="G21" s="65"/>
      <c r="H21" s="66"/>
      <c r="I21" s="6"/>
      <c r="J21" s="6"/>
      <c r="K21" s="6"/>
      <c r="L21" s="6"/>
      <c r="M21" s="13"/>
    </row>
    <row r="22" spans="1:15" ht="24.95" customHeight="1" thickBot="1">
      <c r="A22" s="12"/>
      <c r="B22" s="6"/>
      <c r="C22" s="9"/>
      <c r="D22" s="62" t="s">
        <v>3</v>
      </c>
      <c r="E22" s="62"/>
      <c r="F22" s="62"/>
      <c r="G22" s="63">
        <f>H11</f>
        <v>0</v>
      </c>
      <c r="H22" s="63"/>
      <c r="I22" s="6"/>
      <c r="J22" s="6"/>
      <c r="K22" s="6"/>
      <c r="L22" s="6"/>
      <c r="M22" s="13"/>
    </row>
    <row r="23" spans="1:15" ht="24.95" customHeight="1" thickTop="1" thickBot="1">
      <c r="A23" s="12"/>
      <c r="B23" s="6"/>
      <c r="C23" s="9"/>
      <c r="D23" s="62" t="s">
        <v>4</v>
      </c>
      <c r="E23" s="62"/>
      <c r="F23" s="77"/>
      <c r="G23" s="74">
        <v>0</v>
      </c>
      <c r="H23" s="75"/>
      <c r="I23" s="6"/>
      <c r="J23" s="6"/>
      <c r="K23" s="6"/>
      <c r="L23" s="6"/>
      <c r="M23" s="13"/>
    </row>
    <row r="24" spans="1:15" ht="27.75" customHeight="1" thickTop="1">
      <c r="A24" s="12"/>
      <c r="B24" s="6"/>
      <c r="C24" s="9"/>
      <c r="D24" s="78" t="s">
        <v>27</v>
      </c>
      <c r="E24" s="78"/>
      <c r="F24" s="78"/>
      <c r="G24" s="76">
        <f>G22+G23</f>
        <v>0</v>
      </c>
      <c r="H24" s="76"/>
      <c r="I24" s="6"/>
      <c r="J24" s="6"/>
      <c r="K24" s="6"/>
      <c r="L24" s="6"/>
      <c r="M24" s="13"/>
      <c r="N24" s="32"/>
    </row>
    <row r="25" spans="1:15" ht="15" customHeight="1">
      <c r="A25" s="12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5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5" ht="15" customHeight="1" thickBot="1">
      <c r="A27" s="12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5" ht="15" customHeight="1" thickTop="1" thickBot="1">
      <c r="A28" s="48" t="s">
        <v>46</v>
      </c>
      <c r="B28" s="6"/>
      <c r="C28" s="9"/>
      <c r="D28" s="6"/>
      <c r="E28" s="6"/>
      <c r="F28" s="6"/>
      <c r="G28" s="6"/>
      <c r="H28" s="6"/>
      <c r="I28" s="6"/>
      <c r="J28" s="6"/>
      <c r="K28" s="49" t="s">
        <v>22</v>
      </c>
      <c r="L28" s="50"/>
      <c r="M28" s="13"/>
    </row>
    <row r="29" spans="1:15" ht="15" customHeight="1" thickTop="1">
      <c r="A29" s="48" t="s">
        <v>24</v>
      </c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5" ht="15" customHeight="1">
      <c r="A30" s="48" t="s">
        <v>23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5" ht="15" customHeight="1">
      <c r="A31" s="48"/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5" ht="18.75" customHeight="1">
      <c r="A32" s="12"/>
      <c r="B32" s="32"/>
      <c r="C32" s="32"/>
      <c r="D32" s="64" t="s">
        <v>21</v>
      </c>
      <c r="E32" s="65"/>
      <c r="F32" s="65"/>
      <c r="G32" s="65"/>
      <c r="H32" s="66"/>
      <c r="I32" s="32"/>
      <c r="J32" s="32"/>
      <c r="K32" s="32"/>
      <c r="L32" s="32"/>
      <c r="M32" s="13"/>
    </row>
    <row r="33" spans="1:13" ht="36.950000000000003" customHeight="1">
      <c r="A33" s="24"/>
      <c r="B33" s="25"/>
      <c r="C33" s="6"/>
      <c r="D33" s="79" t="s">
        <v>8</v>
      </c>
      <c r="E33" s="80"/>
      <c r="F33" s="81"/>
      <c r="G33" s="26" t="s">
        <v>9</v>
      </c>
      <c r="H33" s="26" t="s">
        <v>10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1" t="s">
        <v>11</v>
      </c>
      <c r="E34" s="72"/>
      <c r="F34" s="73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1" t="s">
        <v>12</v>
      </c>
      <c r="E35" s="72"/>
      <c r="F35" s="73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33" customHeight="1">
      <c r="A36" s="24"/>
      <c r="B36" s="25"/>
      <c r="C36" s="25"/>
      <c r="D36" s="71" t="s">
        <v>13</v>
      </c>
      <c r="E36" s="72"/>
      <c r="F36" s="73"/>
      <c r="G36" s="23">
        <v>0.2</v>
      </c>
      <c r="H36" s="23">
        <v>0.2</v>
      </c>
      <c r="I36" s="21"/>
      <c r="J36" s="25"/>
      <c r="K36" s="25"/>
      <c r="L36" s="25"/>
      <c r="M36" s="13"/>
    </row>
    <row r="37" spans="1:13" ht="20.100000000000001" customHeight="1">
      <c r="A37" s="24"/>
      <c r="B37" s="25"/>
      <c r="C37" s="25"/>
      <c r="D37" s="71" t="s">
        <v>14</v>
      </c>
      <c r="E37" s="72"/>
      <c r="F37" s="73"/>
      <c r="G37" s="23">
        <v>0.1</v>
      </c>
      <c r="H37" s="23">
        <v>0.1</v>
      </c>
      <c r="I37" s="21"/>
      <c r="J37" s="25"/>
      <c r="K37" s="25"/>
      <c r="L37" s="25"/>
      <c r="M37" s="13"/>
    </row>
    <row r="38" spans="1:13" ht="15.75" thickBot="1">
      <c r="A38" s="14"/>
      <c r="B38" s="15"/>
      <c r="C38" s="16"/>
      <c r="D38" s="22"/>
      <c r="E38" s="22"/>
      <c r="F38" s="22"/>
      <c r="G38" s="22"/>
      <c r="H38" s="22"/>
      <c r="I38" s="22"/>
      <c r="J38" s="15"/>
      <c r="K38" s="15"/>
      <c r="L38" s="15"/>
      <c r="M38" s="17"/>
    </row>
    <row r="39" spans="1:13" ht="15.75" thickTop="1">
      <c r="A39" s="6"/>
      <c r="B39" s="6"/>
      <c r="C39" s="9"/>
      <c r="D39" s="6"/>
      <c r="E39" s="6"/>
      <c r="F39" s="6"/>
      <c r="G39" s="6"/>
      <c r="H39" s="6"/>
      <c r="I39" s="6"/>
      <c r="J39" s="6"/>
      <c r="K39" s="6"/>
      <c r="L39" s="6"/>
    </row>
  </sheetData>
  <sheetProtection password="8F70" sheet="1" objects="1" scenarios="1"/>
  <mergeCells count="18">
    <mergeCell ref="D34:F34"/>
    <mergeCell ref="D35:F35"/>
    <mergeCell ref="D36:F36"/>
    <mergeCell ref="D37:F37"/>
    <mergeCell ref="D23:F23"/>
    <mergeCell ref="G23:H23"/>
    <mergeCell ref="D24:F24"/>
    <mergeCell ref="G24:H24"/>
    <mergeCell ref="D32:H32"/>
    <mergeCell ref="D33:F33"/>
    <mergeCell ref="D22:F22"/>
    <mergeCell ref="G22:H22"/>
    <mergeCell ref="A1:L1"/>
    <mergeCell ref="A3:L3"/>
    <mergeCell ref="D7:H7"/>
    <mergeCell ref="D8:E8"/>
    <mergeCell ref="D21:H21"/>
    <mergeCell ref="A2: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9"/>
  <sheetViews>
    <sheetView topLeftCell="A7" zoomScaleNormal="100" workbookViewId="0">
      <selection activeCell="J9" sqref="J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1"/>
    </row>
    <row r="2" spans="1:15" ht="24.75" customHeight="1">
      <c r="A2" s="68" t="s">
        <v>44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34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6.5" thickBot="1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13"/>
    </row>
    <row r="5" spans="1:15" ht="17.25" customHeight="1" thickTop="1" thickBot="1">
      <c r="A5" s="30"/>
      <c r="B5" s="31"/>
      <c r="C5" s="7" t="s">
        <v>7</v>
      </c>
      <c r="D5" s="7"/>
      <c r="E5" s="5"/>
      <c r="F5" s="7" t="s">
        <v>19</v>
      </c>
      <c r="G5" s="7"/>
      <c r="H5" s="7"/>
      <c r="I5" s="7"/>
      <c r="J5" s="6"/>
      <c r="K5" s="31"/>
      <c r="L5" s="31"/>
      <c r="M5" s="13"/>
    </row>
    <row r="6" spans="1:15" ht="17.25" customHeight="1" thickTop="1">
      <c r="A6" s="30"/>
      <c r="B6" s="31"/>
      <c r="C6" s="7"/>
      <c r="D6" s="7"/>
      <c r="E6" s="6"/>
      <c r="F6" s="7"/>
      <c r="G6" s="7"/>
      <c r="H6" s="7"/>
      <c r="I6" s="7"/>
      <c r="J6" s="6"/>
      <c r="K6" s="31"/>
      <c r="L6" s="31"/>
      <c r="M6" s="13"/>
    </row>
    <row r="7" spans="1:15" ht="21.75" customHeight="1">
      <c r="A7" s="12"/>
      <c r="B7" s="6"/>
      <c r="C7" s="9"/>
      <c r="D7" s="64" t="s">
        <v>18</v>
      </c>
      <c r="E7" s="65"/>
      <c r="F7" s="65"/>
      <c r="G7" s="65"/>
      <c r="H7" s="66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0" t="s">
        <v>2</v>
      </c>
      <c r="E8" s="61"/>
      <c r="F8" s="29" t="s">
        <v>16</v>
      </c>
      <c r="G8" s="4" t="s">
        <v>36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47" t="s">
        <v>5</v>
      </c>
      <c r="E9" s="53">
        <f>101.27*0.8*0.85*0.55*0.5</f>
        <v>18.937490000000004</v>
      </c>
      <c r="F9" s="55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7" t="s">
        <v>6</v>
      </c>
      <c r="E10" s="54">
        <f>131.05*0.8*0.85*0.55*0.5</f>
        <v>24.506350000000008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7" t="s">
        <v>37</v>
      </c>
      <c r="C13" s="9"/>
      <c r="D13" s="6"/>
      <c r="E13" s="6"/>
      <c r="F13" s="6"/>
      <c r="G13" s="6"/>
      <c r="H13" s="6"/>
      <c r="I13" s="6"/>
      <c r="J13" s="6"/>
      <c r="K13" s="6"/>
      <c r="L13" s="6"/>
      <c r="M13" s="13"/>
      <c r="N13" s="6"/>
      <c r="O13" s="6"/>
    </row>
    <row r="14" spans="1:15" ht="19.5" customHeight="1">
      <c r="A14" s="12"/>
      <c r="B14" s="20" t="s">
        <v>38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  <c r="N14" s="6"/>
      <c r="O14" s="6"/>
    </row>
    <row r="15" spans="1:15" ht="19.5" customHeight="1">
      <c r="A15" s="12"/>
      <c r="B15" s="52" t="s">
        <v>39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  <c r="N15" s="6"/>
      <c r="O15" s="6"/>
    </row>
    <row r="16" spans="1:15" ht="19.5" customHeight="1">
      <c r="A16" s="12"/>
      <c r="B16" s="7" t="s">
        <v>40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  <c r="N16" s="6"/>
      <c r="O16" s="6"/>
    </row>
    <row r="17" spans="1:15" ht="19.5" customHeight="1">
      <c r="A17" s="12"/>
      <c r="B17" s="7" t="s">
        <v>53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  <c r="N17" s="6"/>
      <c r="O17" s="6"/>
    </row>
    <row r="18" spans="1:15" ht="10.5" customHeight="1" thickBot="1">
      <c r="A18" s="12"/>
      <c r="B18" s="11"/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5" ht="15.75" customHeight="1" thickTop="1" thickBot="1">
      <c r="A19" s="12"/>
      <c r="B19" s="18" t="s">
        <v>17</v>
      </c>
      <c r="C19" s="19"/>
      <c r="D19" s="18"/>
      <c r="E19" s="18"/>
      <c r="F19" s="33"/>
      <c r="G19" s="18" t="s">
        <v>20</v>
      </c>
      <c r="H19" s="18"/>
      <c r="I19" s="6"/>
      <c r="J19" s="6"/>
      <c r="K19" s="6"/>
      <c r="L19" s="6"/>
      <c r="M19" s="13"/>
      <c r="N19" s="10"/>
    </row>
    <row r="20" spans="1:15" ht="15.75" customHeight="1" thickTop="1">
      <c r="A20" s="12"/>
      <c r="B20" s="18"/>
      <c r="C20" s="19"/>
      <c r="D20" s="18"/>
      <c r="E20" s="18"/>
      <c r="F20" s="18"/>
      <c r="G20" s="18"/>
      <c r="H20" s="18"/>
      <c r="I20" s="6"/>
      <c r="J20" s="6"/>
      <c r="K20" s="6"/>
      <c r="L20" s="6"/>
      <c r="M20" s="13"/>
      <c r="N20" s="10"/>
    </row>
    <row r="21" spans="1:15" ht="21.75" customHeight="1">
      <c r="A21" s="12"/>
      <c r="B21" s="7"/>
      <c r="C21" s="3"/>
      <c r="D21" s="64" t="s">
        <v>26</v>
      </c>
      <c r="E21" s="65"/>
      <c r="F21" s="65"/>
      <c r="G21" s="65"/>
      <c r="H21" s="66"/>
      <c r="I21" s="6"/>
      <c r="J21" s="6"/>
      <c r="K21" s="6"/>
      <c r="L21" s="6"/>
      <c r="M21" s="13"/>
    </row>
    <row r="22" spans="1:15" ht="24.95" customHeight="1" thickBot="1">
      <c r="A22" s="12"/>
      <c r="B22" s="6"/>
      <c r="C22" s="9"/>
      <c r="D22" s="62" t="s">
        <v>3</v>
      </c>
      <c r="E22" s="62"/>
      <c r="F22" s="62"/>
      <c r="G22" s="63">
        <f>H11</f>
        <v>0</v>
      </c>
      <c r="H22" s="63"/>
      <c r="I22" s="6"/>
      <c r="J22" s="6"/>
      <c r="K22" s="6"/>
      <c r="L22" s="6"/>
      <c r="M22" s="13"/>
    </row>
    <row r="23" spans="1:15" ht="24.95" customHeight="1" thickTop="1" thickBot="1">
      <c r="A23" s="12"/>
      <c r="B23" s="6"/>
      <c r="C23" s="9"/>
      <c r="D23" s="62" t="s">
        <v>4</v>
      </c>
      <c r="E23" s="62"/>
      <c r="F23" s="77"/>
      <c r="G23" s="74">
        <v>0</v>
      </c>
      <c r="H23" s="75"/>
      <c r="I23" s="6"/>
      <c r="J23" s="6"/>
      <c r="K23" s="6"/>
      <c r="L23" s="6"/>
      <c r="M23" s="13"/>
    </row>
    <row r="24" spans="1:15" ht="27.75" customHeight="1" thickTop="1">
      <c r="A24" s="12"/>
      <c r="B24" s="6"/>
      <c r="C24" s="9"/>
      <c r="D24" s="78" t="s">
        <v>27</v>
      </c>
      <c r="E24" s="78"/>
      <c r="F24" s="78"/>
      <c r="G24" s="76">
        <f>G22+G23</f>
        <v>0</v>
      </c>
      <c r="H24" s="76"/>
      <c r="I24" s="6"/>
      <c r="J24" s="6"/>
      <c r="K24" s="6"/>
      <c r="L24" s="6"/>
      <c r="M24" s="13"/>
      <c r="N24" s="32"/>
    </row>
    <row r="25" spans="1:15" ht="15" customHeight="1">
      <c r="A25" s="12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5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5" ht="15" customHeight="1" thickBot="1">
      <c r="A27" s="12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5" ht="15" customHeight="1" thickTop="1" thickBot="1">
      <c r="A28" s="48" t="s">
        <v>47</v>
      </c>
      <c r="B28" s="6"/>
      <c r="C28" s="9"/>
      <c r="D28" s="6"/>
      <c r="E28" s="6"/>
      <c r="F28" s="6"/>
      <c r="G28" s="6"/>
      <c r="H28" s="6"/>
      <c r="I28" s="6"/>
      <c r="J28" s="6"/>
      <c r="K28" s="49" t="s">
        <v>22</v>
      </c>
      <c r="L28" s="50"/>
      <c r="M28" s="13"/>
    </row>
    <row r="29" spans="1:15" ht="15" customHeight="1" thickTop="1">
      <c r="A29" s="48" t="s">
        <v>24</v>
      </c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5" ht="15" customHeight="1">
      <c r="A30" s="48" t="s">
        <v>23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5" ht="15" customHeight="1">
      <c r="A31" s="48"/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5" ht="18.75" customHeight="1">
      <c r="A32" s="12"/>
      <c r="B32" s="32"/>
      <c r="C32" s="32"/>
      <c r="D32" s="64" t="s">
        <v>21</v>
      </c>
      <c r="E32" s="65"/>
      <c r="F32" s="65"/>
      <c r="G32" s="65"/>
      <c r="H32" s="66"/>
      <c r="I32" s="32"/>
      <c r="J32" s="32"/>
      <c r="K32" s="32"/>
      <c r="L32" s="32"/>
      <c r="M32" s="13"/>
    </row>
    <row r="33" spans="1:13" ht="36.950000000000003" customHeight="1">
      <c r="A33" s="24"/>
      <c r="B33" s="25"/>
      <c r="C33" s="6"/>
      <c r="D33" s="79" t="s">
        <v>8</v>
      </c>
      <c r="E33" s="80"/>
      <c r="F33" s="81"/>
      <c r="G33" s="26" t="s">
        <v>9</v>
      </c>
      <c r="H33" s="26" t="s">
        <v>10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1" t="s">
        <v>11</v>
      </c>
      <c r="E34" s="72"/>
      <c r="F34" s="73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1" t="s">
        <v>12</v>
      </c>
      <c r="E35" s="72"/>
      <c r="F35" s="73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33" customHeight="1">
      <c r="A36" s="24"/>
      <c r="B36" s="25"/>
      <c r="C36" s="25"/>
      <c r="D36" s="71" t="s">
        <v>13</v>
      </c>
      <c r="E36" s="72"/>
      <c r="F36" s="73"/>
      <c r="G36" s="23">
        <v>0.2</v>
      </c>
      <c r="H36" s="23">
        <v>0.2</v>
      </c>
      <c r="I36" s="21"/>
      <c r="J36" s="25"/>
      <c r="K36" s="25"/>
      <c r="L36" s="25"/>
      <c r="M36" s="13"/>
    </row>
    <row r="37" spans="1:13" ht="20.100000000000001" customHeight="1">
      <c r="A37" s="24"/>
      <c r="B37" s="25"/>
      <c r="C37" s="25"/>
      <c r="D37" s="71" t="s">
        <v>14</v>
      </c>
      <c r="E37" s="72"/>
      <c r="F37" s="73"/>
      <c r="G37" s="23">
        <v>0.1</v>
      </c>
      <c r="H37" s="23">
        <v>0.1</v>
      </c>
      <c r="I37" s="21"/>
      <c r="J37" s="25"/>
      <c r="K37" s="25"/>
      <c r="L37" s="25"/>
      <c r="M37" s="13"/>
    </row>
    <row r="38" spans="1:13" ht="15.75" thickBot="1">
      <c r="A38" s="14"/>
      <c r="B38" s="15"/>
      <c r="C38" s="16"/>
      <c r="D38" s="22"/>
      <c r="E38" s="22"/>
      <c r="F38" s="22"/>
      <c r="G38" s="22"/>
      <c r="H38" s="22"/>
      <c r="I38" s="22"/>
      <c r="J38" s="15"/>
      <c r="K38" s="15"/>
      <c r="L38" s="15"/>
      <c r="M38" s="17"/>
    </row>
    <row r="39" spans="1:13" ht="15.75" thickTop="1">
      <c r="A39" s="6"/>
      <c r="B39" s="6"/>
      <c r="C39" s="9"/>
      <c r="D39" s="6"/>
      <c r="E39" s="6"/>
      <c r="F39" s="6"/>
      <c r="G39" s="6"/>
      <c r="H39" s="6"/>
      <c r="I39" s="6"/>
      <c r="J39" s="6"/>
      <c r="K39" s="6"/>
      <c r="L39" s="6"/>
    </row>
  </sheetData>
  <sheetProtection password="8F70" sheet="1" objects="1" scenarios="1"/>
  <mergeCells count="18">
    <mergeCell ref="D22:F22"/>
    <mergeCell ref="G22:H22"/>
    <mergeCell ref="A1:L1"/>
    <mergeCell ref="A3:L3"/>
    <mergeCell ref="D7:H7"/>
    <mergeCell ref="D8:E8"/>
    <mergeCell ref="D21:H21"/>
    <mergeCell ref="A2:M2"/>
    <mergeCell ref="G23:H23"/>
    <mergeCell ref="D24:F24"/>
    <mergeCell ref="G24:H24"/>
    <mergeCell ref="D32:H32"/>
    <mergeCell ref="D33:F33"/>
    <mergeCell ref="D34:F34"/>
    <mergeCell ref="D35:F35"/>
    <mergeCell ref="D36:F36"/>
    <mergeCell ref="D37:F37"/>
    <mergeCell ref="D23:F2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0"/>
  <sheetViews>
    <sheetView topLeftCell="A7" workbookViewId="0">
      <selection activeCell="E11" sqref="E11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1"/>
    </row>
    <row r="2" spans="1:15" ht="24.75" customHeight="1">
      <c r="A2" s="68" t="s">
        <v>44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29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5.75">
      <c r="A4" s="56" t="s">
        <v>28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67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19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64" t="s">
        <v>18</v>
      </c>
      <c r="E8" s="65"/>
      <c r="F8" s="65"/>
      <c r="G8" s="65"/>
      <c r="H8" s="66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0" t="s">
        <v>2</v>
      </c>
      <c r="E9" s="61"/>
      <c r="F9" s="29" t="s">
        <v>16</v>
      </c>
      <c r="G9" s="4" t="s">
        <v>36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5</v>
      </c>
      <c r="E10" s="53">
        <f>101.27*0.8*0.85*0.7</f>
        <v>48.204520000000002</v>
      </c>
      <c r="F10" s="55">
        <v>0</v>
      </c>
      <c r="G10" s="41">
        <v>0</v>
      </c>
      <c r="H10" s="42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6</v>
      </c>
      <c r="E11" s="54">
        <f>131.05*0.8*0.85*0.7</f>
        <v>62.37980000000001</v>
      </c>
      <c r="F11" s="44">
        <f>F10</f>
        <v>0</v>
      </c>
      <c r="G11" s="45">
        <f>G10</f>
        <v>0</v>
      </c>
      <c r="H11" s="43">
        <f>(E11-(E11*F11))*G11</f>
        <v>0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6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19.5" customHeight="1">
      <c r="A14" s="12"/>
      <c r="B14" s="7" t="s">
        <v>42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  <c r="N14" s="6"/>
      <c r="O14" s="6"/>
    </row>
    <row r="15" spans="1:15" ht="19.5" customHeight="1">
      <c r="A15" s="12"/>
      <c r="B15" s="20" t="s">
        <v>38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  <c r="N15" s="6"/>
      <c r="O15" s="6"/>
    </row>
    <row r="16" spans="1:15" ht="19.5" customHeight="1">
      <c r="A16" s="12"/>
      <c r="B16" s="52" t="s">
        <v>39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  <c r="N16" s="6"/>
      <c r="O16" s="6"/>
    </row>
    <row r="17" spans="1:15" ht="19.5" customHeight="1">
      <c r="A17" s="12"/>
      <c r="B17" s="7" t="s">
        <v>40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  <c r="N17" s="6"/>
      <c r="O17" s="6"/>
    </row>
    <row r="18" spans="1:15" ht="20.100000000000001" customHeight="1">
      <c r="A18" s="12"/>
      <c r="B18" s="7" t="s">
        <v>41</v>
      </c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5" ht="10.5" customHeight="1" thickBot="1">
      <c r="A19" s="12"/>
      <c r="B19" s="11"/>
      <c r="C19" s="9"/>
      <c r="D19" s="6"/>
      <c r="E19" s="6"/>
      <c r="F19" s="6"/>
      <c r="G19" s="6"/>
      <c r="H19" s="6"/>
      <c r="I19" s="6"/>
      <c r="J19" s="6"/>
      <c r="K19" s="6"/>
      <c r="L19" s="6"/>
      <c r="M19" s="13"/>
    </row>
    <row r="20" spans="1:15" ht="15.75" customHeight="1" thickTop="1" thickBot="1">
      <c r="A20" s="12"/>
      <c r="B20" s="18" t="s">
        <v>17</v>
      </c>
      <c r="C20" s="19"/>
      <c r="D20" s="18"/>
      <c r="E20" s="18"/>
      <c r="F20" s="33"/>
      <c r="G20" s="18" t="s">
        <v>20</v>
      </c>
      <c r="H20" s="18"/>
      <c r="I20" s="6"/>
      <c r="J20" s="6"/>
      <c r="K20" s="6"/>
      <c r="L20" s="6"/>
      <c r="M20" s="13"/>
      <c r="N20" s="10"/>
    </row>
    <row r="21" spans="1:15" ht="15.75" customHeight="1" thickTop="1">
      <c r="A21" s="12"/>
      <c r="B21" s="18"/>
      <c r="C21" s="19"/>
      <c r="D21" s="18"/>
      <c r="E21" s="18"/>
      <c r="F21" s="18"/>
      <c r="G21" s="18"/>
      <c r="H21" s="18"/>
      <c r="I21" s="6"/>
      <c r="J21" s="6"/>
      <c r="K21" s="6"/>
      <c r="L21" s="6"/>
      <c r="M21" s="13"/>
      <c r="N21" s="10"/>
    </row>
    <row r="22" spans="1:15" ht="21.75" customHeight="1">
      <c r="A22" s="12"/>
      <c r="B22" s="7"/>
      <c r="C22" s="3"/>
      <c r="D22" s="64" t="s">
        <v>26</v>
      </c>
      <c r="E22" s="65"/>
      <c r="F22" s="65"/>
      <c r="G22" s="65"/>
      <c r="H22" s="66"/>
      <c r="I22" s="6"/>
      <c r="J22" s="6"/>
      <c r="K22" s="6"/>
      <c r="L22" s="6"/>
      <c r="M22" s="13"/>
    </row>
    <row r="23" spans="1:15" ht="24.95" customHeight="1" thickBot="1">
      <c r="A23" s="12"/>
      <c r="B23" s="6"/>
      <c r="C23" s="9"/>
      <c r="D23" s="62" t="s">
        <v>3</v>
      </c>
      <c r="E23" s="62"/>
      <c r="F23" s="62"/>
      <c r="G23" s="63">
        <f>H12</f>
        <v>0</v>
      </c>
      <c r="H23" s="63"/>
      <c r="I23" s="6"/>
      <c r="J23" s="6"/>
      <c r="K23" s="6"/>
      <c r="L23" s="6"/>
      <c r="M23" s="13"/>
    </row>
    <row r="24" spans="1:15" ht="24.95" customHeight="1" thickTop="1" thickBot="1">
      <c r="A24" s="12"/>
      <c r="B24" s="6"/>
      <c r="C24" s="9"/>
      <c r="D24" s="62" t="s">
        <v>4</v>
      </c>
      <c r="E24" s="62"/>
      <c r="F24" s="77"/>
      <c r="G24" s="74">
        <v>0</v>
      </c>
      <c r="H24" s="75"/>
      <c r="I24" s="6"/>
      <c r="J24" s="6"/>
      <c r="K24" s="6"/>
      <c r="L24" s="6"/>
      <c r="M24" s="13"/>
    </row>
    <row r="25" spans="1:15" ht="27.75" customHeight="1" thickTop="1">
      <c r="A25" s="12"/>
      <c r="B25" s="6"/>
      <c r="C25" s="9"/>
      <c r="D25" s="78" t="s">
        <v>27</v>
      </c>
      <c r="E25" s="78"/>
      <c r="F25" s="78"/>
      <c r="G25" s="76">
        <f>G23+G24</f>
        <v>0</v>
      </c>
      <c r="H25" s="76"/>
      <c r="I25" s="6"/>
      <c r="J25" s="6"/>
      <c r="K25" s="6"/>
      <c r="L25" s="6"/>
      <c r="M25" s="13"/>
      <c r="N25" s="32"/>
    </row>
    <row r="26" spans="1:15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5" ht="15" customHeight="1">
      <c r="A27" s="12"/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5" ht="15" customHeight="1" thickBot="1">
      <c r="A28" s="12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5" ht="15" customHeight="1" thickTop="1" thickBot="1">
      <c r="A29" s="48" t="s">
        <v>48</v>
      </c>
      <c r="B29" s="6"/>
      <c r="C29" s="9"/>
      <c r="D29" s="6"/>
      <c r="E29" s="6"/>
      <c r="F29" s="6"/>
      <c r="G29" s="6"/>
      <c r="H29" s="6"/>
      <c r="I29" s="6"/>
      <c r="J29" s="6"/>
      <c r="K29" s="49" t="s">
        <v>22</v>
      </c>
      <c r="L29" s="50"/>
      <c r="M29" s="13"/>
    </row>
    <row r="30" spans="1:15" ht="15" customHeight="1" thickTop="1">
      <c r="A30" s="48" t="s">
        <v>24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5" ht="15" customHeight="1">
      <c r="A31" s="48" t="s">
        <v>23</v>
      </c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5" ht="15" customHeight="1">
      <c r="A32" s="48"/>
      <c r="B32" s="6"/>
      <c r="C32" s="9"/>
      <c r="D32" s="6"/>
      <c r="E32" s="6"/>
      <c r="F32" s="6"/>
      <c r="G32" s="6"/>
      <c r="H32" s="6"/>
      <c r="I32" s="6"/>
      <c r="J32" s="6"/>
      <c r="K32" s="6"/>
      <c r="L32" s="6"/>
      <c r="M32" s="13"/>
    </row>
    <row r="33" spans="1:13" ht="18.75" customHeight="1">
      <c r="A33" s="12"/>
      <c r="B33" s="32"/>
      <c r="C33" s="32"/>
      <c r="D33" s="64" t="s">
        <v>21</v>
      </c>
      <c r="E33" s="65"/>
      <c r="F33" s="65"/>
      <c r="G33" s="65"/>
      <c r="H33" s="66"/>
      <c r="I33" s="32"/>
      <c r="J33" s="32"/>
      <c r="K33" s="32"/>
      <c r="L33" s="32"/>
      <c r="M33" s="13"/>
    </row>
    <row r="34" spans="1:13" ht="36.950000000000003" customHeight="1">
      <c r="A34" s="24"/>
      <c r="B34" s="25"/>
      <c r="C34" s="6"/>
      <c r="D34" s="79" t="s">
        <v>8</v>
      </c>
      <c r="E34" s="80"/>
      <c r="F34" s="81"/>
      <c r="G34" s="26" t="s">
        <v>9</v>
      </c>
      <c r="H34" s="26" t="s">
        <v>10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1" t="s">
        <v>11</v>
      </c>
      <c r="E35" s="72"/>
      <c r="F35" s="73"/>
      <c r="G35" s="23">
        <v>0.2</v>
      </c>
      <c r="H35" s="23">
        <v>0.2</v>
      </c>
      <c r="I35" s="21"/>
      <c r="J35" s="25"/>
      <c r="K35" s="25"/>
      <c r="L35" s="25"/>
      <c r="M35" s="13"/>
    </row>
    <row r="36" spans="1:13" ht="20.100000000000001" customHeight="1">
      <c r="A36" s="24"/>
      <c r="B36" s="25"/>
      <c r="C36" s="25"/>
      <c r="D36" s="71" t="s">
        <v>12</v>
      </c>
      <c r="E36" s="72"/>
      <c r="F36" s="73"/>
      <c r="G36" s="23">
        <v>0.1</v>
      </c>
      <c r="H36" s="23">
        <v>0.1</v>
      </c>
      <c r="I36" s="21"/>
      <c r="J36" s="25"/>
      <c r="K36" s="25"/>
      <c r="L36" s="25"/>
      <c r="M36" s="13"/>
    </row>
    <row r="37" spans="1:13" ht="33" customHeight="1">
      <c r="A37" s="24"/>
      <c r="B37" s="25"/>
      <c r="C37" s="25"/>
      <c r="D37" s="71" t="s">
        <v>13</v>
      </c>
      <c r="E37" s="72"/>
      <c r="F37" s="73"/>
      <c r="G37" s="23">
        <v>0.2</v>
      </c>
      <c r="H37" s="23">
        <v>0.2</v>
      </c>
      <c r="I37" s="21"/>
      <c r="J37" s="25"/>
      <c r="K37" s="25"/>
      <c r="L37" s="25"/>
      <c r="M37" s="13"/>
    </row>
    <row r="38" spans="1:13" ht="20.100000000000001" customHeight="1">
      <c r="A38" s="24"/>
      <c r="B38" s="25"/>
      <c r="C38" s="25"/>
      <c r="D38" s="71" t="s">
        <v>14</v>
      </c>
      <c r="E38" s="72"/>
      <c r="F38" s="73"/>
      <c r="G38" s="23">
        <v>0.1</v>
      </c>
      <c r="H38" s="23">
        <v>0.1</v>
      </c>
      <c r="I38" s="21"/>
      <c r="J38" s="25"/>
      <c r="K38" s="25"/>
      <c r="L38" s="25"/>
      <c r="M38" s="13"/>
    </row>
    <row r="39" spans="1:13" ht="15.75" thickBot="1">
      <c r="A39" s="14"/>
      <c r="B39" s="15"/>
      <c r="C39" s="16"/>
      <c r="D39" s="22"/>
      <c r="E39" s="22"/>
      <c r="F39" s="22"/>
      <c r="G39" s="22"/>
      <c r="H39" s="22"/>
      <c r="I39" s="22"/>
      <c r="J39" s="15"/>
      <c r="K39" s="15"/>
      <c r="L39" s="15"/>
      <c r="M39" s="17"/>
    </row>
    <row r="40" spans="1:13" ht="15.75" thickTop="1">
      <c r="A40" s="6"/>
      <c r="B40" s="6"/>
      <c r="C40" s="9"/>
      <c r="D40" s="6"/>
      <c r="E40" s="6"/>
      <c r="F40" s="6"/>
      <c r="G40" s="6"/>
      <c r="H40" s="6"/>
      <c r="I40" s="6"/>
      <c r="J40" s="6"/>
      <c r="K40" s="6"/>
      <c r="L40" s="6"/>
    </row>
  </sheetData>
  <sheetProtection password="8F70" sheet="1" objects="1" scenarios="1"/>
  <mergeCells count="19">
    <mergeCell ref="D38:F38"/>
    <mergeCell ref="D23:F23"/>
    <mergeCell ref="G23:H23"/>
    <mergeCell ref="D24:F24"/>
    <mergeCell ref="G24:H24"/>
    <mergeCell ref="D25:F25"/>
    <mergeCell ref="G25:H25"/>
    <mergeCell ref="D33:H33"/>
    <mergeCell ref="D34:F34"/>
    <mergeCell ref="D35:F35"/>
    <mergeCell ref="D36:F36"/>
    <mergeCell ref="D37:F37"/>
    <mergeCell ref="D22:H22"/>
    <mergeCell ref="A1:L1"/>
    <mergeCell ref="A3:L3"/>
    <mergeCell ref="A4:M4"/>
    <mergeCell ref="D8:H8"/>
    <mergeCell ref="D9:E9"/>
    <mergeCell ref="A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9"/>
  <sheetViews>
    <sheetView workbookViewId="0">
      <selection activeCell="I8" sqref="I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1"/>
    </row>
    <row r="2" spans="1:15" ht="24.75" customHeight="1">
      <c r="A2" s="68" t="s">
        <v>44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30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7</v>
      </c>
      <c r="D5" s="7"/>
      <c r="E5" s="5"/>
      <c r="F5" s="7" t="s">
        <v>19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64" t="s">
        <v>18</v>
      </c>
      <c r="E7" s="65"/>
      <c r="F7" s="65"/>
      <c r="G7" s="65"/>
      <c r="H7" s="66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0" t="s">
        <v>2</v>
      </c>
      <c r="E8" s="61"/>
      <c r="F8" s="29" t="s">
        <v>16</v>
      </c>
      <c r="G8" s="4" t="s">
        <v>36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5</v>
      </c>
      <c r="E9" s="53">
        <f>101.27*0.8*0.85*0.45*0.5</f>
        <v>15.494310000000002</v>
      </c>
      <c r="F9" s="55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6</v>
      </c>
      <c r="E10" s="54">
        <f>131.05*0.8*0.85*0.45*0.5</f>
        <v>20.050650000000005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7" t="s">
        <v>42</v>
      </c>
      <c r="C13" s="9"/>
      <c r="D13" s="6"/>
      <c r="E13" s="6"/>
      <c r="F13" s="6"/>
      <c r="G13" s="6"/>
      <c r="H13" s="6"/>
      <c r="I13" s="6"/>
      <c r="J13" s="6"/>
      <c r="K13" s="6"/>
      <c r="L13" s="6"/>
      <c r="M13" s="13"/>
      <c r="N13" s="6"/>
      <c r="O13" s="6"/>
    </row>
    <row r="14" spans="1:15" ht="19.5" customHeight="1">
      <c r="A14" s="12"/>
      <c r="B14" s="20" t="s">
        <v>38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  <c r="N14" s="6"/>
      <c r="O14" s="6"/>
    </row>
    <row r="15" spans="1:15" ht="19.5" customHeight="1">
      <c r="A15" s="12"/>
      <c r="B15" s="52" t="s">
        <v>39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  <c r="N15" s="6"/>
      <c r="O15" s="6"/>
    </row>
    <row r="16" spans="1:15" ht="20.100000000000001" customHeight="1">
      <c r="A16" s="12"/>
      <c r="B16" s="7" t="s">
        <v>40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9.5" customHeight="1">
      <c r="A17" s="12"/>
      <c r="B17" s="7" t="s">
        <v>54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</row>
    <row r="18" spans="1:14" ht="10.5" customHeight="1" thickBot="1">
      <c r="A18" s="12"/>
      <c r="B18" s="11"/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4" ht="15.75" customHeight="1" thickTop="1" thickBot="1">
      <c r="A19" s="12"/>
      <c r="B19" s="18" t="s">
        <v>17</v>
      </c>
      <c r="C19" s="19"/>
      <c r="D19" s="18"/>
      <c r="E19" s="18"/>
      <c r="F19" s="33"/>
      <c r="G19" s="18" t="s">
        <v>20</v>
      </c>
      <c r="H19" s="18"/>
      <c r="I19" s="6"/>
      <c r="J19" s="6"/>
      <c r="K19" s="6"/>
      <c r="L19" s="6"/>
      <c r="M19" s="13"/>
      <c r="N19" s="10"/>
    </row>
    <row r="20" spans="1:14" ht="15.75" customHeight="1" thickTop="1">
      <c r="A20" s="12"/>
      <c r="B20" s="18"/>
      <c r="C20" s="19"/>
      <c r="D20" s="18"/>
      <c r="E20" s="18"/>
      <c r="F20" s="18"/>
      <c r="G20" s="18"/>
      <c r="H20" s="18"/>
      <c r="I20" s="6"/>
      <c r="J20" s="6"/>
      <c r="K20" s="6"/>
      <c r="L20" s="6"/>
      <c r="M20" s="13"/>
      <c r="N20" s="10"/>
    </row>
    <row r="21" spans="1:14" ht="21.75" customHeight="1">
      <c r="A21" s="12"/>
      <c r="B21" s="7"/>
      <c r="C21" s="3"/>
      <c r="D21" s="64" t="s">
        <v>26</v>
      </c>
      <c r="E21" s="65"/>
      <c r="F21" s="65"/>
      <c r="G21" s="65"/>
      <c r="H21" s="66"/>
      <c r="I21" s="6"/>
      <c r="J21" s="6"/>
      <c r="K21" s="6"/>
      <c r="L21" s="6"/>
      <c r="M21" s="13"/>
    </row>
    <row r="22" spans="1:14" ht="24.95" customHeight="1" thickBot="1">
      <c r="A22" s="12"/>
      <c r="B22" s="6"/>
      <c r="C22" s="9"/>
      <c r="D22" s="62" t="s">
        <v>3</v>
      </c>
      <c r="E22" s="62"/>
      <c r="F22" s="62"/>
      <c r="G22" s="63">
        <f>H11</f>
        <v>0</v>
      </c>
      <c r="H22" s="63"/>
      <c r="I22" s="6"/>
      <c r="J22" s="6"/>
      <c r="K22" s="6"/>
      <c r="L22" s="6"/>
      <c r="M22" s="13"/>
    </row>
    <row r="23" spans="1:14" ht="24.95" customHeight="1" thickTop="1" thickBot="1">
      <c r="A23" s="12"/>
      <c r="B23" s="6"/>
      <c r="C23" s="9"/>
      <c r="D23" s="62" t="s">
        <v>4</v>
      </c>
      <c r="E23" s="62"/>
      <c r="F23" s="77"/>
      <c r="G23" s="74">
        <v>0</v>
      </c>
      <c r="H23" s="75"/>
      <c r="I23" s="6"/>
      <c r="J23" s="6"/>
      <c r="K23" s="6"/>
      <c r="L23" s="6"/>
      <c r="M23" s="13"/>
    </row>
    <row r="24" spans="1:14" ht="27.75" customHeight="1" thickTop="1">
      <c r="A24" s="12"/>
      <c r="B24" s="6"/>
      <c r="C24" s="9"/>
      <c r="D24" s="78" t="s">
        <v>27</v>
      </c>
      <c r="E24" s="78"/>
      <c r="F24" s="78"/>
      <c r="G24" s="76">
        <f>G22+G23</f>
        <v>0</v>
      </c>
      <c r="H24" s="76"/>
      <c r="I24" s="6"/>
      <c r="J24" s="6"/>
      <c r="K24" s="6"/>
      <c r="L24" s="6"/>
      <c r="M24" s="13"/>
      <c r="N24" s="32"/>
    </row>
    <row r="25" spans="1:14" ht="15" customHeight="1">
      <c r="A25" s="12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 thickBot="1">
      <c r="A27" s="12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 thickTop="1" thickBot="1">
      <c r="A28" s="48" t="s">
        <v>49</v>
      </c>
      <c r="B28" s="6"/>
      <c r="C28" s="9"/>
      <c r="D28" s="6"/>
      <c r="E28" s="6"/>
      <c r="F28" s="6"/>
      <c r="G28" s="6"/>
      <c r="H28" s="6"/>
      <c r="I28" s="6"/>
      <c r="J28" s="6"/>
      <c r="K28" s="49" t="s">
        <v>22</v>
      </c>
      <c r="L28" s="50"/>
      <c r="M28" s="13"/>
    </row>
    <row r="29" spans="1:14" ht="15" customHeight="1" thickTop="1">
      <c r="A29" s="48" t="s">
        <v>24</v>
      </c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5" customHeight="1">
      <c r="A30" s="48" t="s">
        <v>23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4" ht="15" customHeight="1">
      <c r="A31" s="48"/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4" ht="18.75" customHeight="1">
      <c r="A32" s="12"/>
      <c r="B32" s="32"/>
      <c r="C32" s="32"/>
      <c r="D32" s="64" t="s">
        <v>21</v>
      </c>
      <c r="E32" s="65"/>
      <c r="F32" s="65"/>
      <c r="G32" s="65"/>
      <c r="H32" s="66"/>
      <c r="I32" s="32"/>
      <c r="J32" s="32"/>
      <c r="K32" s="32"/>
      <c r="L32" s="32"/>
      <c r="M32" s="13"/>
    </row>
    <row r="33" spans="1:13" ht="36.950000000000003" customHeight="1">
      <c r="A33" s="24"/>
      <c r="B33" s="25"/>
      <c r="C33" s="6"/>
      <c r="D33" s="79" t="s">
        <v>8</v>
      </c>
      <c r="E33" s="80"/>
      <c r="F33" s="81"/>
      <c r="G33" s="26" t="s">
        <v>9</v>
      </c>
      <c r="H33" s="26" t="s">
        <v>10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1" t="s">
        <v>11</v>
      </c>
      <c r="E34" s="72"/>
      <c r="F34" s="73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1" t="s">
        <v>12</v>
      </c>
      <c r="E35" s="72"/>
      <c r="F35" s="73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33" customHeight="1">
      <c r="A36" s="24"/>
      <c r="B36" s="25"/>
      <c r="C36" s="25"/>
      <c r="D36" s="71" t="s">
        <v>13</v>
      </c>
      <c r="E36" s="72"/>
      <c r="F36" s="73"/>
      <c r="G36" s="23">
        <v>0.2</v>
      </c>
      <c r="H36" s="23">
        <v>0.2</v>
      </c>
      <c r="I36" s="21"/>
      <c r="J36" s="25"/>
      <c r="K36" s="25"/>
      <c r="L36" s="25"/>
      <c r="M36" s="13"/>
    </row>
    <row r="37" spans="1:13" ht="20.100000000000001" customHeight="1">
      <c r="A37" s="24"/>
      <c r="B37" s="25"/>
      <c r="C37" s="25"/>
      <c r="D37" s="71" t="s">
        <v>14</v>
      </c>
      <c r="E37" s="72"/>
      <c r="F37" s="73"/>
      <c r="G37" s="23">
        <v>0.1</v>
      </c>
      <c r="H37" s="23">
        <v>0.1</v>
      </c>
      <c r="I37" s="21"/>
      <c r="J37" s="25"/>
      <c r="K37" s="25"/>
      <c r="L37" s="25"/>
      <c r="M37" s="13"/>
    </row>
    <row r="38" spans="1:13" ht="15.75" thickBot="1">
      <c r="A38" s="14"/>
      <c r="B38" s="15"/>
      <c r="C38" s="16"/>
      <c r="D38" s="22"/>
      <c r="E38" s="22"/>
      <c r="F38" s="22"/>
      <c r="G38" s="22"/>
      <c r="H38" s="22"/>
      <c r="I38" s="22"/>
      <c r="J38" s="15"/>
      <c r="K38" s="15"/>
      <c r="L38" s="15"/>
      <c r="M38" s="17"/>
    </row>
    <row r="39" spans="1:13" ht="15.75" thickTop="1">
      <c r="A39" s="6"/>
      <c r="B39" s="6"/>
      <c r="C39" s="9"/>
      <c r="D39" s="6"/>
      <c r="E39" s="6"/>
      <c r="F39" s="6"/>
      <c r="G39" s="6"/>
      <c r="H39" s="6"/>
      <c r="I39" s="6"/>
      <c r="J39" s="6"/>
      <c r="K39" s="6"/>
      <c r="L39" s="6"/>
    </row>
  </sheetData>
  <sheetProtection password="8F70" sheet="1" objects="1" scenarios="1"/>
  <mergeCells count="18">
    <mergeCell ref="D34:F34"/>
    <mergeCell ref="D35:F35"/>
    <mergeCell ref="D36:F36"/>
    <mergeCell ref="D37:F37"/>
    <mergeCell ref="D23:F23"/>
    <mergeCell ref="G23:H23"/>
    <mergeCell ref="D24:F24"/>
    <mergeCell ref="G24:H24"/>
    <mergeCell ref="D32:H32"/>
    <mergeCell ref="D33:F33"/>
    <mergeCell ref="D22:F22"/>
    <mergeCell ref="G22:H22"/>
    <mergeCell ref="A1:L1"/>
    <mergeCell ref="A3:L3"/>
    <mergeCell ref="D7:H7"/>
    <mergeCell ref="D8:E8"/>
    <mergeCell ref="D21:H21"/>
    <mergeCell ref="A2:M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0"/>
  <sheetViews>
    <sheetView tabSelected="1" topLeftCell="A4" workbookViewId="0">
      <selection activeCell="E11" sqref="E11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1"/>
    </row>
    <row r="2" spans="1:15" ht="24.75" customHeight="1">
      <c r="A2" s="68" t="s">
        <v>44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31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5.75">
      <c r="A4" s="56" t="s">
        <v>28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67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19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64" t="s">
        <v>18</v>
      </c>
      <c r="E8" s="65"/>
      <c r="F8" s="65"/>
      <c r="G8" s="65"/>
      <c r="H8" s="66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0" t="s">
        <v>2</v>
      </c>
      <c r="E9" s="61"/>
      <c r="F9" s="29" t="s">
        <v>16</v>
      </c>
      <c r="G9" s="4" t="s">
        <v>36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5</v>
      </c>
      <c r="E10" s="53">
        <f>101.27*0.8*0.85*0.1</f>
        <v>6.8863600000000007</v>
      </c>
      <c r="F10" s="55">
        <v>0</v>
      </c>
      <c r="G10" s="41">
        <v>0</v>
      </c>
      <c r="H10" s="42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6</v>
      </c>
      <c r="E11" s="54">
        <f>131.05*0.8*0.85*0.1</f>
        <v>8.9114000000000022</v>
      </c>
      <c r="F11" s="44">
        <f>F10</f>
        <v>0</v>
      </c>
      <c r="G11" s="45">
        <f>G10</f>
        <v>0</v>
      </c>
      <c r="H11" s="43">
        <f>(E11-(E11*F11))*G11</f>
        <v>0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6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19.5" customHeight="1">
      <c r="A14" s="12"/>
      <c r="B14" s="7" t="s">
        <v>42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  <c r="N14" s="6"/>
      <c r="O14" s="6"/>
    </row>
    <row r="15" spans="1:15" ht="19.5" customHeight="1">
      <c r="A15" s="12"/>
      <c r="B15" s="20" t="s">
        <v>38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  <c r="N15" s="6"/>
      <c r="O15" s="6"/>
    </row>
    <row r="16" spans="1:15" ht="19.5" customHeight="1">
      <c r="A16" s="12"/>
      <c r="B16" s="52" t="s">
        <v>39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  <c r="N16" s="6"/>
      <c r="O16" s="6"/>
    </row>
    <row r="17" spans="1:15" ht="19.5" customHeight="1">
      <c r="A17" s="12"/>
      <c r="B17" s="7" t="s">
        <v>40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  <c r="N17" s="6"/>
      <c r="O17" s="6"/>
    </row>
    <row r="18" spans="1:15" ht="20.100000000000001" customHeight="1">
      <c r="A18" s="12"/>
      <c r="B18" s="7" t="s">
        <v>41</v>
      </c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5" ht="10.5" customHeight="1" thickBot="1">
      <c r="A19" s="12"/>
      <c r="B19" s="11"/>
      <c r="C19" s="9"/>
      <c r="D19" s="6"/>
      <c r="E19" s="6"/>
      <c r="F19" s="6"/>
      <c r="G19" s="6"/>
      <c r="H19" s="6"/>
      <c r="I19" s="6"/>
      <c r="J19" s="6"/>
      <c r="K19" s="6"/>
      <c r="L19" s="6"/>
      <c r="M19" s="13"/>
    </row>
    <row r="20" spans="1:15" ht="15.75" customHeight="1" thickTop="1" thickBot="1">
      <c r="A20" s="12"/>
      <c r="B20" s="18" t="s">
        <v>17</v>
      </c>
      <c r="C20" s="19"/>
      <c r="D20" s="18"/>
      <c r="E20" s="18"/>
      <c r="F20" s="33"/>
      <c r="G20" s="18" t="s">
        <v>20</v>
      </c>
      <c r="H20" s="18"/>
      <c r="I20" s="6"/>
      <c r="J20" s="6"/>
      <c r="K20" s="6"/>
      <c r="L20" s="6"/>
      <c r="M20" s="13"/>
      <c r="N20" s="10"/>
    </row>
    <row r="21" spans="1:15" ht="15.75" customHeight="1" thickTop="1">
      <c r="A21" s="12"/>
      <c r="B21" s="18"/>
      <c r="C21" s="19"/>
      <c r="D21" s="18"/>
      <c r="E21" s="18"/>
      <c r="F21" s="18"/>
      <c r="G21" s="18"/>
      <c r="H21" s="18"/>
      <c r="I21" s="6"/>
      <c r="J21" s="6"/>
      <c r="K21" s="6"/>
      <c r="L21" s="6"/>
      <c r="M21" s="13"/>
      <c r="N21" s="10"/>
    </row>
    <row r="22" spans="1:15" ht="21.75" customHeight="1">
      <c r="A22" s="12"/>
      <c r="B22" s="7"/>
      <c r="C22" s="3"/>
      <c r="D22" s="64" t="s">
        <v>26</v>
      </c>
      <c r="E22" s="65"/>
      <c r="F22" s="65"/>
      <c r="G22" s="65"/>
      <c r="H22" s="66"/>
      <c r="I22" s="6"/>
      <c r="J22" s="6"/>
      <c r="K22" s="6"/>
      <c r="L22" s="6"/>
      <c r="M22" s="13"/>
    </row>
    <row r="23" spans="1:15" ht="24.95" customHeight="1" thickBot="1">
      <c r="A23" s="12"/>
      <c r="B23" s="6"/>
      <c r="C23" s="9"/>
      <c r="D23" s="62" t="s">
        <v>3</v>
      </c>
      <c r="E23" s="62"/>
      <c r="F23" s="62"/>
      <c r="G23" s="63">
        <f>H12</f>
        <v>0</v>
      </c>
      <c r="H23" s="63"/>
      <c r="I23" s="6"/>
      <c r="J23" s="6"/>
      <c r="K23" s="6"/>
      <c r="L23" s="6"/>
      <c r="M23" s="13"/>
    </row>
    <row r="24" spans="1:15" ht="24.95" customHeight="1" thickTop="1" thickBot="1">
      <c r="A24" s="12"/>
      <c r="B24" s="6"/>
      <c r="C24" s="9"/>
      <c r="D24" s="62" t="s">
        <v>4</v>
      </c>
      <c r="E24" s="62"/>
      <c r="F24" s="77"/>
      <c r="G24" s="74">
        <v>0</v>
      </c>
      <c r="H24" s="75"/>
      <c r="I24" s="6"/>
      <c r="J24" s="6"/>
      <c r="K24" s="6"/>
      <c r="L24" s="6"/>
      <c r="M24" s="13"/>
    </row>
    <row r="25" spans="1:15" ht="27.75" customHeight="1" thickTop="1">
      <c r="A25" s="12"/>
      <c r="B25" s="6"/>
      <c r="C25" s="9"/>
      <c r="D25" s="78" t="s">
        <v>27</v>
      </c>
      <c r="E25" s="78"/>
      <c r="F25" s="78"/>
      <c r="G25" s="76">
        <f>G23+G24</f>
        <v>0</v>
      </c>
      <c r="H25" s="76"/>
      <c r="I25" s="6"/>
      <c r="J25" s="6"/>
      <c r="K25" s="6"/>
      <c r="L25" s="6"/>
      <c r="M25" s="13"/>
      <c r="N25" s="32"/>
    </row>
    <row r="26" spans="1:15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5" ht="15" customHeight="1">
      <c r="A27" s="12"/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5" ht="15" customHeight="1" thickBot="1">
      <c r="A28" s="12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5" ht="15" customHeight="1" thickTop="1" thickBot="1">
      <c r="A29" s="48" t="s">
        <v>50</v>
      </c>
      <c r="B29" s="6"/>
      <c r="C29" s="9"/>
      <c r="D29" s="6"/>
      <c r="E29" s="6"/>
      <c r="F29" s="6"/>
      <c r="G29" s="6"/>
      <c r="H29" s="6"/>
      <c r="I29" s="6"/>
      <c r="J29" s="6"/>
      <c r="K29" s="49" t="s">
        <v>22</v>
      </c>
      <c r="L29" s="50"/>
      <c r="M29" s="13"/>
    </row>
    <row r="30" spans="1:15" ht="15" customHeight="1" thickTop="1">
      <c r="A30" s="48" t="s">
        <v>24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5" ht="15" customHeight="1">
      <c r="A31" s="48" t="s">
        <v>23</v>
      </c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5" ht="15" customHeight="1">
      <c r="A32" s="48"/>
      <c r="B32" s="6"/>
      <c r="C32" s="9"/>
      <c r="D32" s="6"/>
      <c r="E32" s="6"/>
      <c r="F32" s="6"/>
      <c r="G32" s="6"/>
      <c r="H32" s="6"/>
      <c r="I32" s="6"/>
      <c r="J32" s="6"/>
      <c r="K32" s="6"/>
      <c r="L32" s="6"/>
      <c r="M32" s="13"/>
    </row>
    <row r="33" spans="1:13" ht="18.75" customHeight="1">
      <c r="A33" s="12"/>
      <c r="B33" s="32"/>
      <c r="C33" s="32"/>
      <c r="D33" s="64" t="s">
        <v>21</v>
      </c>
      <c r="E33" s="65"/>
      <c r="F33" s="65"/>
      <c r="G33" s="65"/>
      <c r="H33" s="66"/>
      <c r="I33" s="32"/>
      <c r="J33" s="32"/>
      <c r="K33" s="32"/>
      <c r="L33" s="32"/>
      <c r="M33" s="13"/>
    </row>
    <row r="34" spans="1:13" ht="36.950000000000003" customHeight="1">
      <c r="A34" s="24"/>
      <c r="B34" s="25"/>
      <c r="C34" s="6"/>
      <c r="D34" s="79" t="s">
        <v>8</v>
      </c>
      <c r="E34" s="80"/>
      <c r="F34" s="81"/>
      <c r="G34" s="26" t="s">
        <v>9</v>
      </c>
      <c r="H34" s="26" t="s">
        <v>10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1" t="s">
        <v>11</v>
      </c>
      <c r="E35" s="72"/>
      <c r="F35" s="73"/>
      <c r="G35" s="23">
        <v>0.2</v>
      </c>
      <c r="H35" s="23">
        <v>0.2</v>
      </c>
      <c r="I35" s="21"/>
      <c r="J35" s="25"/>
      <c r="K35" s="25"/>
      <c r="L35" s="25"/>
      <c r="M35" s="13"/>
    </row>
    <row r="36" spans="1:13" ht="20.100000000000001" customHeight="1">
      <c r="A36" s="24"/>
      <c r="B36" s="25"/>
      <c r="C36" s="25"/>
      <c r="D36" s="71" t="s">
        <v>12</v>
      </c>
      <c r="E36" s="72"/>
      <c r="F36" s="73"/>
      <c r="G36" s="23">
        <v>0.1</v>
      </c>
      <c r="H36" s="23">
        <v>0.1</v>
      </c>
      <c r="I36" s="21"/>
      <c r="J36" s="25"/>
      <c r="K36" s="25"/>
      <c r="L36" s="25"/>
      <c r="M36" s="13"/>
    </row>
    <row r="37" spans="1:13" ht="33" customHeight="1">
      <c r="A37" s="24"/>
      <c r="B37" s="25"/>
      <c r="C37" s="25"/>
      <c r="D37" s="71" t="s">
        <v>13</v>
      </c>
      <c r="E37" s="72"/>
      <c r="F37" s="73"/>
      <c r="G37" s="23">
        <v>0.2</v>
      </c>
      <c r="H37" s="23">
        <v>0.2</v>
      </c>
      <c r="I37" s="21"/>
      <c r="J37" s="25"/>
      <c r="K37" s="25"/>
      <c r="L37" s="25"/>
      <c r="M37" s="13"/>
    </row>
    <row r="38" spans="1:13" ht="20.100000000000001" customHeight="1">
      <c r="A38" s="24"/>
      <c r="B38" s="25"/>
      <c r="C38" s="25"/>
      <c r="D38" s="71" t="s">
        <v>14</v>
      </c>
      <c r="E38" s="72"/>
      <c r="F38" s="73"/>
      <c r="G38" s="23">
        <v>0.1</v>
      </c>
      <c r="H38" s="23">
        <v>0.1</v>
      </c>
      <c r="I38" s="21"/>
      <c r="J38" s="25"/>
      <c r="K38" s="25"/>
      <c r="L38" s="25"/>
      <c r="M38" s="13"/>
    </row>
    <row r="39" spans="1:13" ht="15.75" thickBot="1">
      <c r="A39" s="14"/>
      <c r="B39" s="15"/>
      <c r="C39" s="16"/>
      <c r="D39" s="22"/>
      <c r="E39" s="22"/>
      <c r="F39" s="22"/>
      <c r="G39" s="22"/>
      <c r="H39" s="22"/>
      <c r="I39" s="22"/>
      <c r="J39" s="15"/>
      <c r="K39" s="15"/>
      <c r="L39" s="15"/>
      <c r="M39" s="17"/>
    </row>
    <row r="40" spans="1:13" ht="15.75" thickTop="1">
      <c r="A40" s="6"/>
      <c r="B40" s="6"/>
      <c r="C40" s="9"/>
      <c r="D40" s="6"/>
      <c r="E40" s="6"/>
      <c r="F40" s="6"/>
      <c r="G40" s="6"/>
      <c r="H40" s="6"/>
      <c r="I40" s="6"/>
      <c r="J40" s="6"/>
      <c r="K40" s="6"/>
      <c r="L40" s="6"/>
    </row>
  </sheetData>
  <sheetProtection password="8F70" sheet="1" objects="1" scenarios="1"/>
  <mergeCells count="19">
    <mergeCell ref="D38:F38"/>
    <mergeCell ref="D23:F23"/>
    <mergeCell ref="G23:H23"/>
    <mergeCell ref="D24:F24"/>
    <mergeCell ref="G24:H24"/>
    <mergeCell ref="D25:F25"/>
    <mergeCell ref="G25:H25"/>
    <mergeCell ref="D33:H33"/>
    <mergeCell ref="D34:F34"/>
    <mergeCell ref="D35:F35"/>
    <mergeCell ref="D36:F36"/>
    <mergeCell ref="D37:F37"/>
    <mergeCell ref="D22:H22"/>
    <mergeCell ref="A1:L1"/>
    <mergeCell ref="A3:L3"/>
    <mergeCell ref="A4:M4"/>
    <mergeCell ref="D8:H8"/>
    <mergeCell ref="D9:E9"/>
    <mergeCell ref="A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9"/>
  <sheetViews>
    <sheetView zoomScaleNormal="100" workbookViewId="0">
      <selection activeCell="E10" sqref="E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8" t="s">
        <v>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1"/>
    </row>
    <row r="2" spans="1:15" ht="24.75" customHeight="1">
      <c r="A2" s="68" t="s">
        <v>44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1:15" ht="15.75">
      <c r="A3" s="56" t="s">
        <v>32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7</v>
      </c>
      <c r="D5" s="7"/>
      <c r="E5" s="5"/>
      <c r="F5" s="7" t="s">
        <v>19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64" t="s">
        <v>18</v>
      </c>
      <c r="E7" s="65"/>
      <c r="F7" s="65"/>
      <c r="G7" s="65"/>
      <c r="H7" s="66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0" t="s">
        <v>2</v>
      </c>
      <c r="E8" s="61"/>
      <c r="F8" s="29" t="s">
        <v>16</v>
      </c>
      <c r="G8" s="4" t="s">
        <v>43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5</v>
      </c>
      <c r="E9" s="53">
        <f>101.27*0.8*0.85*0.1*0.5</f>
        <v>3.4431800000000004</v>
      </c>
      <c r="F9" s="55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6</v>
      </c>
      <c r="E10" s="54">
        <f>131.05*0.8*0.85*0.1*0.5</f>
        <v>4.4557000000000011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7" t="s">
        <v>42</v>
      </c>
      <c r="C13" s="9"/>
      <c r="D13" s="6"/>
      <c r="E13" s="6"/>
      <c r="F13" s="6"/>
      <c r="G13" s="6"/>
      <c r="H13" s="6"/>
      <c r="I13" s="6"/>
      <c r="J13" s="6"/>
      <c r="K13" s="6"/>
      <c r="L13" s="6"/>
      <c r="M13" s="13"/>
      <c r="N13" s="6"/>
      <c r="O13" s="6"/>
    </row>
    <row r="14" spans="1:15" ht="19.5" customHeight="1">
      <c r="A14" s="12"/>
      <c r="B14" s="20" t="s">
        <v>38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  <c r="N14" s="6"/>
      <c r="O14" s="6"/>
    </row>
    <row r="15" spans="1:15" ht="19.5" customHeight="1">
      <c r="A15" s="12"/>
      <c r="B15" s="52" t="s">
        <v>39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  <c r="N15" s="6"/>
      <c r="O15" s="6"/>
    </row>
    <row r="16" spans="1:15" ht="19.5" customHeight="1">
      <c r="A16" s="12"/>
      <c r="B16" s="7" t="s">
        <v>40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  <c r="N16" s="6"/>
      <c r="O16" s="6"/>
    </row>
    <row r="17" spans="1:14" ht="20.100000000000001" customHeight="1">
      <c r="A17" s="12"/>
      <c r="B17" s="7" t="s">
        <v>55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</row>
    <row r="18" spans="1:14" ht="10.5" customHeight="1" thickBot="1">
      <c r="A18" s="12"/>
      <c r="B18" s="11"/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4" ht="15.75" customHeight="1" thickTop="1" thickBot="1">
      <c r="A19" s="12"/>
      <c r="B19" s="18" t="s">
        <v>17</v>
      </c>
      <c r="C19" s="19"/>
      <c r="D19" s="18"/>
      <c r="E19" s="18"/>
      <c r="F19" s="33"/>
      <c r="G19" s="18" t="s">
        <v>20</v>
      </c>
      <c r="H19" s="18"/>
      <c r="I19" s="6"/>
      <c r="J19" s="6"/>
      <c r="K19" s="6"/>
      <c r="L19" s="6"/>
      <c r="M19" s="13"/>
      <c r="N19" s="10"/>
    </row>
    <row r="20" spans="1:14" ht="15.75" customHeight="1" thickTop="1">
      <c r="A20" s="12"/>
      <c r="B20" s="18"/>
      <c r="C20" s="19"/>
      <c r="D20" s="18"/>
      <c r="E20" s="18"/>
      <c r="F20" s="18"/>
      <c r="G20" s="18"/>
      <c r="H20" s="18"/>
      <c r="I20" s="6"/>
      <c r="J20" s="6"/>
      <c r="K20" s="6"/>
      <c r="L20" s="6"/>
      <c r="M20" s="13"/>
      <c r="N20" s="10"/>
    </row>
    <row r="21" spans="1:14" ht="21.75" customHeight="1">
      <c r="A21" s="12"/>
      <c r="B21" s="7"/>
      <c r="C21" s="3"/>
      <c r="D21" s="64" t="s">
        <v>26</v>
      </c>
      <c r="E21" s="65"/>
      <c r="F21" s="65"/>
      <c r="G21" s="65"/>
      <c r="H21" s="66"/>
      <c r="I21" s="6"/>
      <c r="J21" s="6"/>
      <c r="K21" s="6"/>
      <c r="L21" s="6"/>
      <c r="M21" s="13"/>
    </row>
    <row r="22" spans="1:14" ht="24.95" customHeight="1" thickBot="1">
      <c r="A22" s="12"/>
      <c r="B22" s="6"/>
      <c r="C22" s="9"/>
      <c r="D22" s="62" t="s">
        <v>3</v>
      </c>
      <c r="E22" s="62"/>
      <c r="F22" s="62"/>
      <c r="G22" s="63">
        <f>H11</f>
        <v>0</v>
      </c>
      <c r="H22" s="63"/>
      <c r="I22" s="6"/>
      <c r="J22" s="6"/>
      <c r="K22" s="6"/>
      <c r="L22" s="6"/>
      <c r="M22" s="13"/>
    </row>
    <row r="23" spans="1:14" ht="24.95" customHeight="1" thickTop="1" thickBot="1">
      <c r="A23" s="12"/>
      <c r="B23" s="6"/>
      <c r="C23" s="9"/>
      <c r="D23" s="62" t="s">
        <v>4</v>
      </c>
      <c r="E23" s="62"/>
      <c r="F23" s="77"/>
      <c r="G23" s="74">
        <v>0</v>
      </c>
      <c r="H23" s="75"/>
      <c r="I23" s="6"/>
      <c r="J23" s="6"/>
      <c r="K23" s="6"/>
      <c r="L23" s="6"/>
      <c r="M23" s="13"/>
    </row>
    <row r="24" spans="1:14" ht="27.75" customHeight="1" thickTop="1">
      <c r="A24" s="12"/>
      <c r="B24" s="6"/>
      <c r="C24" s="9"/>
      <c r="D24" s="78" t="s">
        <v>27</v>
      </c>
      <c r="E24" s="78"/>
      <c r="F24" s="78"/>
      <c r="G24" s="76">
        <f>G22+G23</f>
        <v>0</v>
      </c>
      <c r="H24" s="76"/>
      <c r="I24" s="6"/>
      <c r="J24" s="6"/>
      <c r="K24" s="6"/>
      <c r="L24" s="6"/>
      <c r="M24" s="13"/>
      <c r="N24" s="32"/>
    </row>
    <row r="25" spans="1:14" ht="15" customHeight="1">
      <c r="A25" s="12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 thickBot="1">
      <c r="A27" s="12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 thickTop="1" thickBot="1">
      <c r="A28" s="48" t="s">
        <v>51</v>
      </c>
      <c r="B28" s="6"/>
      <c r="C28" s="9"/>
      <c r="D28" s="6"/>
      <c r="E28" s="6"/>
      <c r="F28" s="6"/>
      <c r="G28" s="6"/>
      <c r="H28" s="6"/>
      <c r="I28" s="6"/>
      <c r="J28" s="6"/>
      <c r="K28" s="49" t="s">
        <v>22</v>
      </c>
      <c r="L28" s="50"/>
      <c r="M28" s="13"/>
    </row>
    <row r="29" spans="1:14" ht="15" customHeight="1" thickTop="1">
      <c r="A29" s="48" t="s">
        <v>24</v>
      </c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5" customHeight="1">
      <c r="A30" s="48" t="s">
        <v>23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4" ht="15" customHeight="1">
      <c r="A31" s="48"/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4" ht="18.75" customHeight="1">
      <c r="A32" s="12"/>
      <c r="B32" s="32"/>
      <c r="C32" s="32"/>
      <c r="D32" s="64" t="s">
        <v>21</v>
      </c>
      <c r="E32" s="65"/>
      <c r="F32" s="65"/>
      <c r="G32" s="65"/>
      <c r="H32" s="66"/>
      <c r="I32" s="32"/>
      <c r="J32" s="32"/>
      <c r="K32" s="32"/>
      <c r="L32" s="32"/>
      <c r="M32" s="13"/>
    </row>
    <row r="33" spans="1:13" ht="36.950000000000003" customHeight="1">
      <c r="A33" s="24"/>
      <c r="B33" s="25"/>
      <c r="C33" s="6"/>
      <c r="D33" s="79" t="s">
        <v>8</v>
      </c>
      <c r="E33" s="80"/>
      <c r="F33" s="81"/>
      <c r="G33" s="26" t="s">
        <v>9</v>
      </c>
      <c r="H33" s="26" t="s">
        <v>10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1" t="s">
        <v>11</v>
      </c>
      <c r="E34" s="72"/>
      <c r="F34" s="73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1" t="s">
        <v>12</v>
      </c>
      <c r="E35" s="72"/>
      <c r="F35" s="73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33" customHeight="1">
      <c r="A36" s="24"/>
      <c r="B36" s="25"/>
      <c r="C36" s="25"/>
      <c r="D36" s="71" t="s">
        <v>13</v>
      </c>
      <c r="E36" s="72"/>
      <c r="F36" s="73"/>
      <c r="G36" s="23">
        <v>0.2</v>
      </c>
      <c r="H36" s="23">
        <v>0.2</v>
      </c>
      <c r="I36" s="21"/>
      <c r="J36" s="25"/>
      <c r="K36" s="25"/>
      <c r="L36" s="25"/>
      <c r="M36" s="13"/>
    </row>
    <row r="37" spans="1:13" ht="20.100000000000001" customHeight="1">
      <c r="A37" s="24"/>
      <c r="B37" s="25"/>
      <c r="C37" s="25"/>
      <c r="D37" s="71" t="s">
        <v>14</v>
      </c>
      <c r="E37" s="72"/>
      <c r="F37" s="73"/>
      <c r="G37" s="23">
        <v>0.1</v>
      </c>
      <c r="H37" s="23">
        <v>0.1</v>
      </c>
      <c r="I37" s="21"/>
      <c r="J37" s="25"/>
      <c r="K37" s="25"/>
      <c r="L37" s="25"/>
      <c r="M37" s="13"/>
    </row>
    <row r="38" spans="1:13" ht="15.75" thickBot="1">
      <c r="A38" s="14"/>
      <c r="B38" s="15"/>
      <c r="C38" s="16"/>
      <c r="D38" s="22"/>
      <c r="E38" s="22"/>
      <c r="F38" s="22"/>
      <c r="G38" s="22"/>
      <c r="H38" s="22"/>
      <c r="I38" s="22"/>
      <c r="J38" s="15"/>
      <c r="K38" s="15"/>
      <c r="L38" s="15"/>
      <c r="M38" s="17"/>
    </row>
    <row r="39" spans="1:13" ht="15.75" thickTop="1">
      <c r="A39" s="6"/>
      <c r="B39" s="6"/>
      <c r="C39" s="9"/>
      <c r="D39" s="6"/>
      <c r="E39" s="6"/>
      <c r="F39" s="6"/>
      <c r="G39" s="6"/>
      <c r="H39" s="6"/>
      <c r="I39" s="6"/>
      <c r="J39" s="6"/>
      <c r="K39" s="6"/>
      <c r="L39" s="6"/>
    </row>
  </sheetData>
  <sheetProtection password="8F70" sheet="1" objects="1" scenarios="1"/>
  <mergeCells count="18">
    <mergeCell ref="D34:F34"/>
    <mergeCell ref="D35:F35"/>
    <mergeCell ref="D36:F36"/>
    <mergeCell ref="D37:F37"/>
    <mergeCell ref="D23:F23"/>
    <mergeCell ref="G23:H23"/>
    <mergeCell ref="D24:F24"/>
    <mergeCell ref="G24:H24"/>
    <mergeCell ref="D32:H32"/>
    <mergeCell ref="D33:F33"/>
    <mergeCell ref="D22:F22"/>
    <mergeCell ref="G22:H22"/>
    <mergeCell ref="A1:L1"/>
    <mergeCell ref="A3:L3"/>
    <mergeCell ref="D7:H7"/>
    <mergeCell ref="D8:E8"/>
    <mergeCell ref="D21:H21"/>
    <mergeCell ref="A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</vt:lpstr>
      <vt:lpstr>RE senza aum. CU fuori dal T.U </vt:lpstr>
      <vt:lpstr>RE senza aum. CU dentro al T.U 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dcterms:created xsi:type="dcterms:W3CDTF">2019-10-14T12:26:27Z</dcterms:created>
  <dcterms:modified xsi:type="dcterms:W3CDTF">2024-01-23T12:14:02Z</dcterms:modified>
</cp:coreProperties>
</file>